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9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9.xml.rels" ContentType="application/vnd.openxmlformats-package.relationships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worksheets/_rels/sheet6.xml.rels" ContentType="application/vnd.openxmlformats-package.relationships+xml"/>
  <Override PartName="/xl/worksheets/_rels/sheet7.xml.rels" ContentType="application/vnd.openxmlformats-package.relationships+xml"/>
  <Override PartName="/xl/worksheets/_rels/sheet8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dia/image32.wmf" ContentType="image/x-wmf"/>
  <Override PartName="/xl/media/image40.jpeg" ContentType="image/jpeg"/>
  <Override PartName="/xl/media/image33.wmf" ContentType="image/x-wmf"/>
  <Override PartName="/xl/media/image35.wmf" ContentType="image/x-wmf"/>
  <Override PartName="/xl/media/image34.jpeg" ContentType="image/jpeg"/>
  <Override PartName="/xl/media/image36.wmf" ContentType="image/x-wmf"/>
  <Override PartName="/xl/media/image47.wmf" ContentType="image/x-wmf"/>
  <Override PartName="/xl/media/image37.jpeg" ContentType="image/jpeg"/>
  <Override PartName="/xl/media/image38.wmf" ContentType="image/x-wmf"/>
  <Override PartName="/xl/media/image39.wmf" ContentType="image/x-wmf"/>
  <Override PartName="/xl/media/image42.wmf" ContentType="image/x-wmf"/>
  <Override PartName="/xl/media/image41.jpeg" ContentType="image/jpeg"/>
  <Override PartName="/xl/media/image59.jpeg" ContentType="image/jpeg"/>
  <Override PartName="/xl/media/image43.wmf" ContentType="image/x-wmf"/>
  <Override PartName="/xl/media/image44.jpeg" ContentType="image/jpeg"/>
  <Override PartName="/xl/media/image45.jpeg" ContentType="image/jpeg"/>
  <Override PartName="/xl/media/image46.wmf" ContentType="image/x-wmf"/>
  <Override PartName="/xl/media/image48.wmf" ContentType="image/x-wmf"/>
  <Override PartName="/xl/media/image49.wmf" ContentType="image/x-wmf"/>
  <Override PartName="/xl/media/image50.jpeg" ContentType="image/jpeg"/>
  <Override PartName="/xl/media/image51.wmf" ContentType="image/x-wmf"/>
  <Override PartName="/xl/media/image52.wmf" ContentType="image/x-wmf"/>
  <Override PartName="/xl/media/image53.jpeg" ContentType="image/jpeg"/>
  <Override PartName="/xl/media/image54.wmf" ContentType="image/x-wmf"/>
  <Override PartName="/xl/media/image55.wmf" ContentType="image/x-wmf"/>
  <Override PartName="/xl/media/image56.jpeg" ContentType="image/jpeg"/>
  <Override PartName="/xl/media/image57.wmf" ContentType="image/x-wmf"/>
  <Override PartName="/xl/media/image58.wmf" ContentType="image/x-wmf"/>
  <Override PartName="/xl/media/image60.wmf" ContentType="image/x-wmf"/>
  <Override PartName="/xl/media/image61.wmf" ContentType="image/x-wmf"/>
  <Override PartName="/xl/media/image62.jpeg" ContentType="image/jpeg"/>
  <Override PartName="/xl/sharedStrings.xml" ContentType="application/vnd.openxmlformats-officedocument.spreadsheetml.sharedStrings+xml"/>
  <Override PartName="/xl/drawings/drawing9.xml" ContentType="application/vnd.openxmlformats-officedocument.drawing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_rels/drawing9.xml.rels" ContentType="application/vnd.openxmlformats-package.relationships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drawings/_rels/drawing5.xml.rels" ContentType="application/vnd.openxmlformats-package.relationships+xml"/>
  <Override PartName="/xl/drawings/_rels/drawing6.xml.rels" ContentType="application/vnd.openxmlformats-package.relationships+xml"/>
  <Override PartName="/xl/drawings/_rels/drawing7.xml.rels" ContentType="application/vnd.openxmlformats-package.relationships+xml"/>
  <Override PartName="/xl/drawings/_rels/drawing8.xml.rels" ContentType="application/vnd.openxmlformats-package.relationship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Planilha orçamentária" sheetId="1" state="visible" r:id="rId2"/>
    <sheet name="Planilha FUNDO" sheetId="2" state="visible" r:id="rId3"/>
    <sheet name="Planilha FNDE" sheetId="3" state="visible" r:id="rId4"/>
    <sheet name="Cronograma Municipal" sheetId="4" state="visible" r:id="rId5"/>
    <sheet name="Composições" sheetId="5" state="visible" r:id="rId6"/>
    <sheet name="Cronograma Federal" sheetId="6" state="visible" r:id="rId7"/>
    <sheet name="Curva ABC Consolidada" sheetId="7" state="visible" r:id="rId8"/>
    <sheet name="Curva ABC Federal" sheetId="8" state="visible" r:id="rId9"/>
    <sheet name="Curva ABC Municipal" sheetId="9" state="visible" r:id="rId10"/>
  </sheets>
  <definedNames>
    <definedName function="false" hidden="false" localSheetId="4" name="_xlnm.Print_Area" vbProcedure="false">Composições!$A$1:$F$36</definedName>
    <definedName function="false" hidden="false" localSheetId="4" name="_xlnm.Print_Titles" vbProcedure="false">Composições!$9:$9</definedName>
    <definedName function="false" hidden="false" localSheetId="5" name="_xlnm.Print_Area" vbProcedure="false">'Cronograma Federal'!$A$1:$E$58</definedName>
    <definedName function="false" hidden="false" localSheetId="3" name="_xlnm.Print_Area" vbProcedure="false">'Cronograma Municipal'!$A$1:$E$31</definedName>
    <definedName function="false" hidden="false" localSheetId="6" name="_xlnm.Print_Area" vbProcedure="false">'Curva ABC Consolidada'!$A$1:$L$505</definedName>
    <definedName function="false" hidden="false" localSheetId="6" name="_xlnm.Print_Titles" vbProcedure="false">'Curva ABC Consolidada'!$18:$18</definedName>
    <definedName function="false" hidden="false" localSheetId="7" name="_xlnm.Print_Area" vbProcedure="false">'Curva ABC Federal'!$A$1:$L$409</definedName>
    <definedName function="false" hidden="false" localSheetId="7" name="_xlnm.Print_Titles" vbProcedure="false">'Curva ABC Federal'!$18:$18</definedName>
    <definedName function="false" hidden="false" localSheetId="8" name="_xlnm.Print_Area" vbProcedure="false">'Curva ABC Municipal'!$A$1:$L$103</definedName>
    <definedName function="false" hidden="false" localSheetId="8" name="_xlnm.Print_Titles" vbProcedure="false">'Curva ABC Municipal'!$8:$8</definedName>
    <definedName function="false" hidden="false" localSheetId="2" name="_xlnm.Print_Area" vbProcedure="false">'Planilha FNDE'!$A$1:$I$599</definedName>
    <definedName function="false" hidden="false" localSheetId="2" name="_xlnm.Print_Titles" vbProcedure="false">'Planilha FNDE'!$10:$10</definedName>
    <definedName function="false" hidden="false" localSheetId="1" name="_xlnm.Print_Area" vbProcedure="false">'Planilha FUNDO'!$A$1:$I$141</definedName>
    <definedName function="false" hidden="false" localSheetId="1" name="_xlnm.Print_Titles" vbProcedure="false">'Planilha FUNDO'!$9:$9</definedName>
    <definedName function="false" hidden="false" localSheetId="0" name="_xlnm.Print_Area" vbProcedure="false">'Planilha orçamentária'!$A$1:$J$739</definedName>
    <definedName function="false" hidden="false" localSheetId="0" name="_xlnm.Print_Titles" vbProcedure="false">'Planilha orçamentária'!$11:$11</definedName>
    <definedName function="false" hidden="false" localSheetId="0" name="Humberto" vbProcedure="false">'Planilha orçamentária'!$1:$10</definedName>
    <definedName function="false" hidden="false" localSheetId="0" name="Print_Titles_0" vbProcedure="false">'Planilha orçamentária'!$1:$10</definedName>
    <definedName function="false" hidden="false" localSheetId="0" name="Print_Titles_0_0" vbProcedure="false">'Planilha orçamentária'!$1:$10</definedName>
    <definedName function="false" hidden="false" localSheetId="0" name="_xlnm.Print_Area" vbProcedure="false">'Planilha orçamentária'!$A$1:$J$739</definedName>
    <definedName function="false" hidden="false" localSheetId="0" name="_xlnm.Print_Area_0" vbProcedure="false">'Planilha orçamentária'!$A$1:$J$739</definedName>
    <definedName function="false" hidden="false" localSheetId="0" name="_xlnm.Print_Area_0_0" vbProcedure="false">'Planilha orçamentária'!$A$1:$J$739</definedName>
    <definedName function="false" hidden="false" localSheetId="0" name="_xlnm.Print_Titles" vbProcedure="false">'Planilha orçamentária'!$11:$11</definedName>
    <definedName function="false" hidden="false" localSheetId="0" name="_xlnm.Print_Titles_0" vbProcedure="false">'Planilha orçamentária'!$11:$11</definedName>
    <definedName function="false" hidden="false" localSheetId="0" name="_xlnm.Print_Titles_0_0" vbProcedure="false">'Planilha orçamentária'!$11:$11</definedName>
    <definedName function="false" hidden="false" localSheetId="1" name="Humberto" vbProcedure="false">'Planilha FUNDO'!$1:$8</definedName>
    <definedName function="false" hidden="false" localSheetId="1" name="Print_Titles_0" vbProcedure="false">'Planilha FUNDO'!$1:$8</definedName>
    <definedName function="false" hidden="false" localSheetId="1" name="Print_Titles_0_0" vbProcedure="false">'Planilha FUNDO'!$1:$8</definedName>
    <definedName function="false" hidden="false" localSheetId="1" name="_xlnm.Print_Area" vbProcedure="false">'Planilha FUNDO'!$A$1:$I$141</definedName>
    <definedName function="false" hidden="false" localSheetId="1" name="_xlnm.Print_Area_0" vbProcedure="false">'Planilha FUNDO'!$A$1:$I$141</definedName>
    <definedName function="false" hidden="false" localSheetId="1" name="_xlnm.Print_Area_0_0" vbProcedure="false">'Planilha FUNDO'!$A$1:$I$141</definedName>
    <definedName function="false" hidden="false" localSheetId="1" name="_xlnm.Print_Titles" vbProcedure="false">#REF!</definedName>
    <definedName function="false" hidden="false" localSheetId="1" name="_xlnm.Print_Titles_0" vbProcedure="false">#REF!</definedName>
    <definedName function="false" hidden="false" localSheetId="1" name="_xlnm.Print_Titles_0_0" vbProcedure="false">#REF!</definedName>
    <definedName function="false" hidden="false" localSheetId="2" name="Humberto" vbProcedure="false">'Planilha FNDE'!$1:$9</definedName>
    <definedName function="false" hidden="false" localSheetId="2" name="Print_Titles_0" vbProcedure="false">'Planilha FNDE'!$1:$9</definedName>
    <definedName function="false" hidden="false" localSheetId="2" name="Print_Titles_0_0" vbProcedure="false">'Planilha FNDE'!$1:$9</definedName>
    <definedName function="false" hidden="false" localSheetId="2" name="_xlnm.Print_Area" vbProcedure="false">'Planilha FNDE'!$A$1:$I$599</definedName>
    <definedName function="false" hidden="false" localSheetId="2" name="_xlnm.Print_Area_0" vbProcedure="false">'Planilha FNDE'!$A$1:$I$599</definedName>
    <definedName function="false" hidden="false" localSheetId="2" name="_xlnm.Print_Area_0_0" vbProcedure="false">'Planilha FNDE'!$A$1:$I$599</definedName>
    <definedName function="false" hidden="false" localSheetId="2" name="_xlnm.Print_Titles" vbProcedure="false">'Planilha FNDE'!$10:$10</definedName>
    <definedName function="false" hidden="false" localSheetId="2" name="_xlnm.Print_Titles_0" vbProcedure="false">'Planilha FNDE'!$10:$10</definedName>
    <definedName function="false" hidden="false" localSheetId="2" name="_xlnm.Print_Titles_0_0" vbProcedure="false">'Planilha FNDE'!$10:$10</definedName>
    <definedName function="false" hidden="false" localSheetId="3" name="_xlnm.Print_Area" vbProcedure="false">'Cronograma Municipal'!$A$1:$E$31</definedName>
    <definedName function="false" hidden="false" localSheetId="3" name="_xlnm.Print_Area_0" vbProcedure="false">'Cronograma Municipal'!$A$1:$E$31</definedName>
    <definedName function="false" hidden="false" localSheetId="3" name="_xlnm.Print_Area_0_0" vbProcedure="false">'Cronograma Municipal'!$A$1:$E$31</definedName>
    <definedName function="false" hidden="false" localSheetId="4" name="Print_Titles_0" vbProcedure="false">Composições!$1:$8</definedName>
    <definedName function="false" hidden="false" localSheetId="4" name="_xlnm.Print_Area" vbProcedure="false">Composições!$A$1:$F$36</definedName>
    <definedName function="false" hidden="false" localSheetId="4" name="_xlnm.Print_Area_0" vbProcedure="false">Composições!$A$1:$F$36</definedName>
    <definedName function="false" hidden="false" localSheetId="4" name="_xlnm.Print_Area_0_0" vbProcedure="false">Composições!$A$1:$F$36</definedName>
    <definedName function="false" hidden="false" localSheetId="4" name="_xlnm.Print_Titles" vbProcedure="false">Composições!$9:$9</definedName>
    <definedName function="false" hidden="false" localSheetId="4" name="_xlnm.Print_Titles_0" vbProcedure="false">Composições!$9:$9</definedName>
    <definedName function="false" hidden="false" localSheetId="4" name="_xlnm.Print_Titles_0_0" vbProcedure="false">Composições!$9:$9</definedName>
    <definedName function="false" hidden="false" localSheetId="5" name="_xlnm.Print_Area" vbProcedure="false">'Cronograma Federal'!$A$1:$E$58</definedName>
    <definedName function="false" hidden="false" localSheetId="5" name="_xlnm.Print_Area_0" vbProcedure="false">'Cronograma Federal'!$A$1:$E$58</definedName>
    <definedName function="false" hidden="false" localSheetId="5" name="_xlnm.Print_Area_0_0" vbProcedure="false">'Cronograma Federal'!$A$1:$E$58</definedName>
    <definedName function="false" hidden="false" localSheetId="6" name="Humberto" vbProcedure="false">'Curva ABC Consolidada'!$8:$17</definedName>
    <definedName function="false" hidden="false" localSheetId="6" name="Print_Titles_0" vbProcedure="false">'Curva ABC Consolidada'!$8:$17</definedName>
    <definedName function="false" hidden="false" localSheetId="6" name="Print_Titles_0_0" vbProcedure="false">'Curva ABC Consolidada'!$8:$17</definedName>
    <definedName function="false" hidden="false" localSheetId="6" name="_xlnm.Print_Area" vbProcedure="false">'Curva ABC Consolidada'!$A$1:$L$505</definedName>
    <definedName function="false" hidden="false" localSheetId="6" name="_xlnm.Print_Area_0" vbProcedure="false">'Curva ABC Consolidada'!$A$8:$J$505</definedName>
    <definedName function="false" hidden="false" localSheetId="6" name="_xlnm.Print_Area_0_0" vbProcedure="false">'Curva ABC Consolidada'!$A$8:$J$505</definedName>
    <definedName function="false" hidden="false" localSheetId="6" name="_xlnm.Print_Titles" vbProcedure="false">'Curva ABC Consolidada'!$18:$18</definedName>
    <definedName function="false" hidden="false" localSheetId="6" name="_xlnm.Print_Titles_0" vbProcedure="false">'Curva ABC Consolidada'!$18:$18</definedName>
    <definedName function="false" hidden="false" localSheetId="6" name="_xlnm.Print_Titles_0_0" vbProcedure="false">'Curva ABC Consolidada'!$18:$18</definedName>
    <definedName function="false" hidden="false" localSheetId="7" name="Humberto" vbProcedure="false">'Curva ABC Federal'!$8:$17</definedName>
    <definedName function="false" hidden="false" localSheetId="7" name="Print_Titles_0" vbProcedure="false">'Curva ABC Federal'!$8:$17</definedName>
    <definedName function="false" hidden="false" localSheetId="7" name="Print_Titles_0_0" vbProcedure="false">'Curva ABC Federal'!$8:$17</definedName>
    <definedName function="false" hidden="false" localSheetId="7" name="_xlnm.Print_Area" vbProcedure="false">'Curva ABC Federal'!$A$1:$L$409</definedName>
    <definedName function="false" hidden="false" localSheetId="7" name="_xlnm.Print_Area_0" vbProcedure="false">'Curva ABC Federal'!$A$8:$J$409</definedName>
    <definedName function="false" hidden="false" localSheetId="7" name="_xlnm.Print_Area_0_0" vbProcedure="false">'Curva ABC Federal'!$A$8:$J$409</definedName>
    <definedName function="false" hidden="false" localSheetId="7" name="_xlnm.Print_Titles" vbProcedure="false">'Curva ABC Federal'!$18:$18</definedName>
    <definedName function="false" hidden="false" localSheetId="7" name="_xlnm.Print_Titles_0" vbProcedure="false">'Curva ABC Federal'!$18:$18</definedName>
    <definedName function="false" hidden="false" localSheetId="7" name="_xlnm.Print_Titles_0_0" vbProcedure="false">'Curva ABC Federal'!$18:$18</definedName>
    <definedName function="false" hidden="false" localSheetId="8" name="Humberto" vbProcedure="false">#REF!</definedName>
    <definedName function="false" hidden="false" localSheetId="8" name="Print_Titles_0" vbProcedure="false">#REF!</definedName>
    <definedName function="false" hidden="false" localSheetId="8" name="Print_Titles_0_0" vbProcedure="false">#REF!</definedName>
    <definedName function="false" hidden="false" localSheetId="8" name="_xlnm.Print_Area" vbProcedure="false">'Curva ABC Municipal'!$A$1:$L$103</definedName>
    <definedName function="false" hidden="false" localSheetId="8" name="_xlnm.Print_Area_0" vbProcedure="false">'Curva ABC Municipal'!$A$8:$J$103</definedName>
    <definedName function="false" hidden="false" localSheetId="8" name="_xlnm.Print_Area_0_0" vbProcedure="false">'Curva ABC Municipal'!$A$8:$J$103</definedName>
    <definedName function="false" hidden="false" localSheetId="8" name="_xlnm.Print_Titles" vbProcedure="false">'Curva ABC Municipal'!$8:$8</definedName>
    <definedName function="false" hidden="false" localSheetId="8" name="_xlnm.Print_Titles_0" vbProcedure="false">#REF!</definedName>
    <definedName function="false" hidden="false" localSheetId="8" name="_xlnm.Print_Titles_0_0" vbProcedure="false">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<sst xmlns="http://schemas.openxmlformats.org/spreadsheetml/2006/main" count="8073" uniqueCount="1393">
  <si>
    <t xml:space="preserve">PLANILHA CONSOLIDADA</t>
  </si>
  <si>
    <t xml:space="preserve">LEGENDA</t>
  </si>
  <si>
    <t xml:space="preserve">ALTERAÇÕES ALAN E PAULO</t>
  </si>
  <si>
    <t xml:space="preserve">OBRA: CRECHE/PRÉ-ESCOLA JOSÉ APRÍGIO VILELA - TIPO B</t>
  </si>
  <si>
    <t xml:space="preserve">SOLICITAÇÕES LUCAS</t>
  </si>
  <si>
    <t xml:space="preserve">Preço base: Sinapi Dez/2017 - Orse Nov/2017</t>
  </si>
  <si>
    <t xml:space="preserve">Edificação principal do Proinfância</t>
  </si>
  <si>
    <t xml:space="preserve">un</t>
  </si>
  <si>
    <t xml:space="preserve">BDI:27,7%</t>
  </si>
  <si>
    <t xml:space="preserve">TOTAL GERAL</t>
  </si>
  <si>
    <t xml:space="preserve">Recursos Complementares</t>
  </si>
  <si>
    <t xml:space="preserve">BDI:25%</t>
  </si>
  <si>
    <t xml:space="preserve">FNDE</t>
  </si>
  <si>
    <t xml:space="preserve">CÓDIGO</t>
  </si>
  <si>
    <t xml:space="preserve">ITEM</t>
  </si>
  <si>
    <t xml:space="preserve">DESCRIÇÃO DOS SERVIÇOS</t>
  </si>
  <si>
    <t xml:space="preserve">UNID.</t>
  </si>
  <si>
    <t xml:space="preserve">QUANT</t>
  </si>
  <si>
    <t xml:space="preserve">VALOR UNIT.</t>
  </si>
  <si>
    <t xml:space="preserve">VALOR DO BDI</t>
  </si>
  <si>
    <t xml:space="preserve">VALOR UNITÁRIO COM BDI (27,7%)</t>
  </si>
  <si>
    <t xml:space="preserve">VALOR TOTAL DO ITEM</t>
  </si>
  <si>
    <t xml:space="preserve">% DO ITEM</t>
  </si>
  <si>
    <t xml:space="preserve">04.00.000</t>
  </si>
  <si>
    <t xml:space="preserve">ARQUITETURA E ELEMENTOS DE URBANISMO</t>
  </si>
  <si>
    <t xml:space="preserve">04.01.000</t>
  </si>
  <si>
    <t xml:space="preserve">ARQUITETURA</t>
  </si>
  <si>
    <t xml:space="preserve">04.01.100</t>
  </si>
  <si>
    <t xml:space="preserve">PAREDES E DIVISÓRIAS</t>
  </si>
  <si>
    <t xml:space="preserve">04.01.101</t>
  </si>
  <si>
    <t xml:space="preserve">Alvenaria de bloco cerâmico</t>
  </si>
  <si>
    <t xml:space="preserve">73909/001</t>
  </si>
  <si>
    <t xml:space="preserve">04.01.106</t>
  </si>
  <si>
    <t xml:space="preserve">Divisórias em madeira com laminado com portas de 80x210cm</t>
  </si>
  <si>
    <t xml:space="preserve">m²</t>
  </si>
  <si>
    <t xml:space="preserve">04.01.107</t>
  </si>
  <si>
    <t xml:space="preserve">Divisórias em granito</t>
  </si>
  <si>
    <t xml:space="preserve">Sub-total item 04.01.100</t>
  </si>
  <si>
    <t xml:space="preserve">04.01.300</t>
  </si>
  <si>
    <t xml:space="preserve">ESQUADRIAS</t>
  </si>
  <si>
    <t xml:space="preserve">04.01.310</t>
  </si>
  <si>
    <t xml:space="preserve">Esquadria de Madeira</t>
  </si>
  <si>
    <t xml:space="preserve">04.01.311</t>
  </si>
  <si>
    <t xml:space="preserve">Portas</t>
  </si>
  <si>
    <t xml:space="preserve">04.01.312</t>
  </si>
  <si>
    <t xml:space="preserve">PM-2 - porta comum 80 x 210 cm</t>
  </si>
  <si>
    <t xml:space="preserve">COMP. 02</t>
  </si>
  <si>
    <t xml:space="preserve">04.01.313</t>
  </si>
  <si>
    <t xml:space="preserve">PM-3 - porta com barra de proteção 80 x 210 cm</t>
  </si>
  <si>
    <t xml:space="preserve">9692/ORSE</t>
  </si>
  <si>
    <t xml:space="preserve">04.01.314</t>
  </si>
  <si>
    <t xml:space="preserve">PM-04a - porta comum p/ divisórias de granito 60 x 180 cm</t>
  </si>
  <si>
    <t xml:space="preserve">04.01.315</t>
  </si>
  <si>
    <t xml:space="preserve">PM-04b - porta comum p/ divisórias de granito 60 x 60 cm e guiches</t>
  </si>
  <si>
    <t xml:space="preserve">04.01.316</t>
  </si>
  <si>
    <t xml:space="preserve">PM-6 - porta comum 60 x 210 cm</t>
  </si>
  <si>
    <t xml:space="preserve">COMP. 01</t>
  </si>
  <si>
    <t xml:space="preserve">04.01.317</t>
  </si>
  <si>
    <t xml:space="preserve">PM-7 - porta com visor 80 x 210 cm</t>
  </si>
  <si>
    <t xml:space="preserve">04.01.318</t>
  </si>
  <si>
    <t xml:space="preserve">PM-8 - porta com veneziana 80 x 210 cm</t>
  </si>
  <si>
    <t xml:space="preserve">Sub-total item 04.01.310</t>
  </si>
  <si>
    <t xml:space="preserve">04.01.320</t>
  </si>
  <si>
    <t xml:space="preserve">Esquadria Metálica</t>
  </si>
  <si>
    <t xml:space="preserve">04.01.321</t>
  </si>
  <si>
    <t xml:space="preserve">012104/ORSE</t>
  </si>
  <si>
    <t xml:space="preserve">04.01.322</t>
  </si>
  <si>
    <t xml:space="preserve">Portas metálica  80x80cm veneziana  (Castelo D'água)</t>
  </si>
  <si>
    <t xml:space="preserve">04.01.323</t>
  </si>
  <si>
    <t xml:space="preserve">Janelas (valores unitários em função da área)</t>
  </si>
  <si>
    <t xml:space="preserve">11945/ORSE</t>
  </si>
  <si>
    <t xml:space="preserve">04.01.324</t>
  </si>
  <si>
    <t xml:space="preserve">EF-10 pivotante 120 x 30 cm</t>
  </si>
  <si>
    <t xml:space="preserve">04.01.325</t>
  </si>
  <si>
    <t xml:space="preserve">EF-11 pivotante 180 x 30 cm</t>
  </si>
  <si>
    <t xml:space="preserve">04.01.326</t>
  </si>
  <si>
    <t xml:space="preserve">EF-12 pivotante 90 x 30 cm</t>
  </si>
  <si>
    <t xml:space="preserve">04.01.327</t>
  </si>
  <si>
    <t xml:space="preserve">EF-13 pivotante 210 x 30 cm</t>
  </si>
  <si>
    <t xml:space="preserve">04.01.328</t>
  </si>
  <si>
    <t xml:space="preserve">EF-14 pivotante 210 x 60 cm</t>
  </si>
  <si>
    <t xml:space="preserve">04.01.329</t>
  </si>
  <si>
    <t xml:space="preserve">EF-15 pivotante 240 x 30 cm</t>
  </si>
  <si>
    <t xml:space="preserve">04.01.330</t>
  </si>
  <si>
    <t xml:space="preserve">EF-16 pivotante 300 x 30 cm</t>
  </si>
  <si>
    <t xml:space="preserve">COMP. 03</t>
  </si>
  <si>
    <t xml:space="preserve">04.01.331</t>
  </si>
  <si>
    <t xml:space="preserve">EF-17 basculante 50 x 50 cm</t>
  </si>
  <si>
    <t xml:space="preserve">04.01.332</t>
  </si>
  <si>
    <t xml:space="preserve">EF-18 corrediça 120 x 60 cm</t>
  </si>
  <si>
    <t xml:space="preserve">04.01.333</t>
  </si>
  <si>
    <t xml:space="preserve">EF-19 corrediça 150 x 120 cm</t>
  </si>
  <si>
    <t xml:space="preserve">04.01.334</t>
  </si>
  <si>
    <t xml:space="preserve">EF-20 corrediça 120 x 90 cm</t>
  </si>
  <si>
    <t xml:space="preserve">04.01.335</t>
  </si>
  <si>
    <t xml:space="preserve">EF-21 corrediça 180 x 90 cm</t>
  </si>
  <si>
    <t xml:space="preserve">04.01.336</t>
  </si>
  <si>
    <t xml:space="preserve">EF-22 corrediça 240 x 90 cm</t>
  </si>
  <si>
    <t xml:space="preserve">04.01.337</t>
  </si>
  <si>
    <t xml:space="preserve">EF-23 corrediça 240 x 120 cm</t>
  </si>
  <si>
    <t xml:space="preserve">04.01.338</t>
  </si>
  <si>
    <t xml:space="preserve">EF-24 corrediça 300 x 120 cm</t>
  </si>
  <si>
    <t xml:space="preserve">04.01.339</t>
  </si>
  <si>
    <t xml:space="preserve">EF-26 corrediça 270 x 160 cm</t>
  </si>
  <si>
    <t xml:space="preserve">04.01.340</t>
  </si>
  <si>
    <t xml:space="preserve">EF-27 corrediça 360 x 160 cm</t>
  </si>
  <si>
    <t xml:space="preserve">04.01.341</t>
  </si>
  <si>
    <t xml:space="preserve">EF-28 corrediça 200 x 105 cm</t>
  </si>
  <si>
    <t xml:space="preserve">04863/ORSE</t>
  </si>
  <si>
    <t xml:space="preserve">04.01.342</t>
  </si>
  <si>
    <t xml:space="preserve">Telas em nylon</t>
  </si>
  <si>
    <t xml:space="preserve">11718/ORSE</t>
  </si>
  <si>
    <t xml:space="preserve">04.01.343</t>
  </si>
  <si>
    <t xml:space="preserve"> Veneziana metálica circular com diamêtro de 120 cm (Castelo D'água)</t>
  </si>
  <si>
    <t xml:space="preserve">04.01.345</t>
  </si>
  <si>
    <t xml:space="preserve">Grades e portões</t>
  </si>
  <si>
    <t xml:space="preserve">74100/001</t>
  </si>
  <si>
    <t xml:space="preserve">04.01.346</t>
  </si>
  <si>
    <t xml:space="preserve">Portões 90X110cm (cobogós)</t>
  </si>
  <si>
    <t xml:space="preserve">04.01.347</t>
  </si>
  <si>
    <t xml:space="preserve">Portões 90X200cm (cobogós)</t>
  </si>
  <si>
    <t xml:space="preserve">73932/001</t>
  </si>
  <si>
    <t xml:space="preserve">04.01.348</t>
  </si>
  <si>
    <t xml:space="preserve">Grades e portões h=210cm</t>
  </si>
  <si>
    <t xml:space="preserve">Sub-total item 04.01.320</t>
  </si>
  <si>
    <t xml:space="preserve">04.01.400</t>
  </si>
  <si>
    <t xml:space="preserve">VIDROS</t>
  </si>
  <si>
    <t xml:space="preserve">04.01.401</t>
  </si>
  <si>
    <t xml:space="preserve">PV6 - Portas de vidro temperado -160x210cm</t>
  </si>
  <si>
    <t xml:space="preserve">04.01.403</t>
  </si>
  <si>
    <t xml:space="preserve">Espelhos 4mm</t>
  </si>
  <si>
    <t xml:space="preserve">Sub-total item 04.01.400</t>
  </si>
  <si>
    <t xml:space="preserve">04.01.500</t>
  </si>
  <si>
    <t xml:space="preserve">COBERTURA</t>
  </si>
  <si>
    <t xml:space="preserve">10820/ORSE</t>
  </si>
  <si>
    <t xml:space="preserve">04.01.502</t>
  </si>
  <si>
    <t xml:space="preserve">Telhas cerämicas</t>
  </si>
  <si>
    <t xml:space="preserve">04.01.503</t>
  </si>
  <si>
    <t xml:space="preserve">Telhas de vidro</t>
  </si>
  <si>
    <t xml:space="preserve">04.01.504</t>
  </si>
  <si>
    <t xml:space="preserve">Cumeeiras/Espigões</t>
  </si>
  <si>
    <t xml:space="preserve">m</t>
  </si>
  <si>
    <t xml:space="preserve">08265/ORSE</t>
  </si>
  <si>
    <t xml:space="preserve">04.01.505</t>
  </si>
  <si>
    <t xml:space="preserve">Calha metálica</t>
  </si>
  <si>
    <t xml:space="preserve">00304/ORSE</t>
  </si>
  <si>
    <t xml:space="preserve">04.01.506</t>
  </si>
  <si>
    <t xml:space="preserve">Rufos de concreto</t>
  </si>
  <si>
    <t xml:space="preserve">Sub-total item 04.01.500</t>
  </si>
  <si>
    <t xml:space="preserve">04.01.600</t>
  </si>
  <si>
    <t xml:space="preserve">IMPERMEABILIZAÇÃO</t>
  </si>
  <si>
    <t xml:space="preserve">04.01.603</t>
  </si>
  <si>
    <t xml:space="preserve">Impermeabilização do castelo d'água</t>
  </si>
  <si>
    <t xml:space="preserve">73753/001</t>
  </si>
  <si>
    <t xml:space="preserve">04.01.604</t>
  </si>
  <si>
    <t xml:space="preserve">Impermeabilização de calhas (telhado)  com manta asfáltica</t>
  </si>
  <si>
    <t xml:space="preserve">Sub-total item 04.01.600</t>
  </si>
  <si>
    <t xml:space="preserve">04.01.700</t>
  </si>
  <si>
    <t xml:space="preserve">REVESTIMENTO</t>
  </si>
  <si>
    <t xml:space="preserve">04.01.710</t>
  </si>
  <si>
    <t xml:space="preserve">Revestimento Interno</t>
  </si>
  <si>
    <t xml:space="preserve">04.01.711</t>
  </si>
  <si>
    <t xml:space="preserve">Paredes</t>
  </si>
  <si>
    <t xml:space="preserve">04.01.714</t>
  </si>
  <si>
    <t xml:space="preserve">Cerâmica 20x20</t>
  </si>
  <si>
    <t xml:space="preserve">1917/ORSE</t>
  </si>
  <si>
    <t xml:space="preserve">04.01.715</t>
  </si>
  <si>
    <t xml:space="preserve">Rejuntamento de cerâmica 20x20</t>
  </si>
  <si>
    <t xml:space="preserve">Sub-total item 04.01.710</t>
  </si>
  <si>
    <t xml:space="preserve">04.01.720</t>
  </si>
  <si>
    <t xml:space="preserve">Revestimento Externo</t>
  </si>
  <si>
    <t xml:space="preserve">04.01.721</t>
  </si>
  <si>
    <t xml:space="preserve">Paredes e fachadas</t>
  </si>
  <si>
    <t xml:space="preserve">12024/ORSE</t>
  </si>
  <si>
    <t xml:space="preserve">04.01.725</t>
  </si>
  <si>
    <t xml:space="preserve">Cerâmica 10x10</t>
  </si>
  <si>
    <t xml:space="preserve">04.01.726</t>
  </si>
  <si>
    <t xml:space="preserve">Rejuntamento de cerâmica 10x10</t>
  </si>
  <si>
    <t xml:space="preserve">Sub-total item  04.01.720</t>
  </si>
  <si>
    <t xml:space="preserve">04.01.730</t>
  </si>
  <si>
    <t xml:space="preserve">PAVIMENTAÇÃO</t>
  </si>
  <si>
    <t xml:space="preserve">07727/ORSE</t>
  </si>
  <si>
    <t xml:space="preserve">04.01.731</t>
  </si>
  <si>
    <t xml:space="preserve">Camada impermeabilizadora de concreto</t>
  </si>
  <si>
    <t xml:space="preserve">04.01.732</t>
  </si>
  <si>
    <t xml:space="preserve">Regularização de piso</t>
  </si>
  <si>
    <t xml:space="preserve">04.01.733</t>
  </si>
  <si>
    <t xml:space="preserve">Bloco de concreto intertravado</t>
  </si>
  <si>
    <t xml:space="preserve">04.01.734</t>
  </si>
  <si>
    <t xml:space="preserve">Cerâmica</t>
  </si>
  <si>
    <t xml:space="preserve">10865/ORSE</t>
  </si>
  <si>
    <t xml:space="preserve">04.01.735</t>
  </si>
  <si>
    <t xml:space="preserve">Rejuntamento de cerâmica</t>
  </si>
  <si>
    <t xml:space="preserve">04.01.736</t>
  </si>
  <si>
    <t xml:space="preserve">Cimento desempenado</t>
  </si>
  <si>
    <t xml:space="preserve">04.01.737</t>
  </si>
  <si>
    <t xml:space="preserve">Granitina</t>
  </si>
  <si>
    <t xml:space="preserve">04736/ORSE</t>
  </si>
  <si>
    <t xml:space="preserve">04.01.738</t>
  </si>
  <si>
    <t xml:space="preserve">Calha de concreto com grelhas</t>
  </si>
  <si>
    <t xml:space="preserve">Sub-total item 04.01.730</t>
  </si>
  <si>
    <t xml:space="preserve">04.01.740</t>
  </si>
  <si>
    <t xml:space="preserve">SOLEIRAS, RODAPÉS E PEITORIS</t>
  </si>
  <si>
    <t xml:space="preserve">04.01.741</t>
  </si>
  <si>
    <t xml:space="preserve">Soleiras em granito e=15cm</t>
  </si>
  <si>
    <t xml:space="preserve">04.01.742</t>
  </si>
  <si>
    <t xml:space="preserve">Rodapé em cerâmica</t>
  </si>
  <si>
    <t xml:space="preserve">04.01.743</t>
  </si>
  <si>
    <t xml:space="preserve">Rejuntamento de rodapés de cerâmica</t>
  </si>
  <si>
    <t xml:space="preserve">73886/001</t>
  </si>
  <si>
    <t xml:space="preserve">04.01.744</t>
  </si>
  <si>
    <t xml:space="preserve">Rodameio de madeira L=10cm</t>
  </si>
  <si>
    <t xml:space="preserve">Sub-total item 04.01.740</t>
  </si>
  <si>
    <t xml:space="preserve">04.01.750</t>
  </si>
  <si>
    <t xml:space="preserve">PINTURA</t>
  </si>
  <si>
    <t xml:space="preserve">04.01.751</t>
  </si>
  <si>
    <t xml:space="preserve">Paredes internas</t>
  </si>
  <si>
    <t xml:space="preserve">08146/ORSE</t>
  </si>
  <si>
    <t xml:space="preserve">04.01.752</t>
  </si>
  <si>
    <t xml:space="preserve">Pintura acrílica c/ massa corrida</t>
  </si>
  <si>
    <t xml:space="preserve">02289/ORSE</t>
  </si>
  <si>
    <t xml:space="preserve">04.01.753</t>
  </si>
  <si>
    <t xml:space="preserve">Pintura PVA</t>
  </si>
  <si>
    <t xml:space="preserve">04.01.754</t>
  </si>
  <si>
    <t xml:space="preserve">Paredes externas</t>
  </si>
  <si>
    <t xml:space="preserve">02290/ORSE</t>
  </si>
  <si>
    <t xml:space="preserve">04.01.755</t>
  </si>
  <si>
    <t xml:space="preserve">Pintura acrílica s/ massa corrida</t>
  </si>
  <si>
    <t xml:space="preserve">04.01.756</t>
  </si>
  <si>
    <t xml:space="preserve">Tetos</t>
  </si>
  <si>
    <t xml:space="preserve">04.01.757</t>
  </si>
  <si>
    <t xml:space="preserve">Pintura PVA c/ massa corrida</t>
  </si>
  <si>
    <t xml:space="preserve">04.01.758</t>
  </si>
  <si>
    <t xml:space="preserve">Outros</t>
  </si>
  <si>
    <t xml:space="preserve">73739/001</t>
  </si>
  <si>
    <t xml:space="preserve">04.01.759</t>
  </si>
  <si>
    <t xml:space="preserve">Pintura esmalte em portas em madeira</t>
  </si>
  <si>
    <t xml:space="preserve">04.01.760</t>
  </si>
  <si>
    <t xml:space="preserve">Tratamento em verniz em rodameio de madeira</t>
  </si>
  <si>
    <t xml:space="preserve">73924/003</t>
  </si>
  <si>
    <t xml:space="preserve">04.01.761</t>
  </si>
  <si>
    <t xml:space="preserve">Pintura esmalte em esquadrias e grades de ferro</t>
  </si>
  <si>
    <t xml:space="preserve">Sub-total item 04.01.750</t>
  </si>
  <si>
    <t xml:space="preserve">04.01.800</t>
  </si>
  <si>
    <t xml:space="preserve">SERVIÇOS COMPLEMENTARES</t>
  </si>
  <si>
    <t xml:space="preserve">10759/ORSE</t>
  </si>
  <si>
    <t xml:space="preserve">04.01.801</t>
  </si>
  <si>
    <t xml:space="preserve">Bancadas e balcões em granito Cinza Andorinha</t>
  </si>
  <si>
    <t xml:space="preserve">04.01.802</t>
  </si>
  <si>
    <t xml:space="preserve">Lavatórios em granito Cinza Andorinha</t>
  </si>
  <si>
    <t xml:space="preserve">04.01.803</t>
  </si>
  <si>
    <t xml:space="preserve">Armários e escaninhos em granito Cinza Andorinha (A-01 ao  A-09)</t>
  </si>
  <si>
    <t xml:space="preserve">04.01.804</t>
  </si>
  <si>
    <t xml:space="preserve">Prateleiras em granito Cinza Andorinha</t>
  </si>
  <si>
    <t xml:space="preserve">07794/ORSE</t>
  </si>
  <si>
    <t xml:space="preserve">04.01.805</t>
  </si>
  <si>
    <t xml:space="preserve">Rodamão em granito h=10cm Cinza Andorinha</t>
  </si>
  <si>
    <t xml:space="preserve">04638/ORSE</t>
  </si>
  <si>
    <t xml:space="preserve">04.01.806</t>
  </si>
  <si>
    <t xml:space="preserve">Acabamento de bordas em bancadas e balcões de Cinza Andorinha</t>
  </si>
  <si>
    <t xml:space="preserve">04.01.807</t>
  </si>
  <si>
    <t xml:space="preserve">Acabamento de armários e escaninhos de Cinza Andorinha</t>
  </si>
  <si>
    <t xml:space="preserve">04.01.808</t>
  </si>
  <si>
    <t xml:space="preserve">Acabamento de prateleiras de Cinza Andorinha</t>
  </si>
  <si>
    <t xml:space="preserve">04.01.809</t>
  </si>
  <si>
    <t xml:space="preserve">Acabamento de lavatórios  Cinza Andorinha</t>
  </si>
  <si>
    <t xml:space="preserve">10908/ORSE</t>
  </si>
  <si>
    <t xml:space="preserve">04.01.810</t>
  </si>
  <si>
    <t xml:space="preserve">Barras de proteção c=300cm h=45cm</t>
  </si>
  <si>
    <t xml:space="preserve">04819/ORSE</t>
  </si>
  <si>
    <t xml:space="preserve">04.01.811</t>
  </si>
  <si>
    <t xml:space="preserve">Guarda-corpos metalico castelo d'água h=120cm</t>
  </si>
  <si>
    <t xml:space="preserve">08539/ORSE</t>
  </si>
  <si>
    <t xml:space="preserve">04.01.812</t>
  </si>
  <si>
    <t xml:space="preserve">Escadas metálicas do castelo d'água com proteção</t>
  </si>
  <si>
    <t xml:space="preserve">08974/ORSE</t>
  </si>
  <si>
    <t xml:space="preserve">04.01.814</t>
  </si>
  <si>
    <t xml:space="preserve">Bancos retráteis para PNE</t>
  </si>
  <si>
    <t xml:space="preserve">cj.</t>
  </si>
  <si>
    <t xml:space="preserve">2390/ORSE</t>
  </si>
  <si>
    <t xml:space="preserve">04.01.815</t>
  </si>
  <si>
    <t xml:space="preserve">Barras 90cm para PNE</t>
  </si>
  <si>
    <t xml:space="preserve">12121/ORSE</t>
  </si>
  <si>
    <t xml:space="preserve">04.01.816</t>
  </si>
  <si>
    <t xml:space="preserve">Barras 45 cm para PNE</t>
  </si>
  <si>
    <t xml:space="preserve">03226/ORSE</t>
  </si>
  <si>
    <t xml:space="preserve">04.01.817</t>
  </si>
  <si>
    <t xml:space="preserve">Bancos de concreto da administração</t>
  </si>
  <si>
    <t xml:space="preserve">04.01.818</t>
  </si>
  <si>
    <t xml:space="preserve">Bancos de concreto do pátio</t>
  </si>
  <si>
    <t xml:space="preserve">02421/ORSE</t>
  </si>
  <si>
    <t xml:space="preserve">04.01.819</t>
  </si>
  <si>
    <t xml:space="preserve">Mastros para bandeiras</t>
  </si>
  <si>
    <t xml:space="preserve">09039/ORSE</t>
  </si>
  <si>
    <t xml:space="preserve">04.01.821</t>
  </si>
  <si>
    <t xml:space="preserve">Alçapão de acesso à caixa d'água</t>
  </si>
  <si>
    <t xml:space="preserve">Sub-total item 04.01.800</t>
  </si>
  <si>
    <t xml:space="preserve">05.01.500</t>
  </si>
  <si>
    <t xml:space="preserve">APARELHOS E ACESSÓRIOS SANITÁRIOS</t>
  </si>
  <si>
    <t xml:space="preserve">05.01.501</t>
  </si>
  <si>
    <t xml:space="preserve">Lavatório individual com coluna suspensa, cor branca</t>
  </si>
  <si>
    <t xml:space="preserve">05.01.502</t>
  </si>
  <si>
    <t xml:space="preserve">Cuba de embutir oval grande, cor branca</t>
  </si>
  <si>
    <t xml:space="preserve">05.01.503</t>
  </si>
  <si>
    <t xml:space="preserve">Cuba de embutir redonda pequena, cor branca</t>
  </si>
  <si>
    <t xml:space="preserve">05.01.504</t>
  </si>
  <si>
    <t xml:space="preserve">Bacia sifonada com abertura frontal, cor branca</t>
  </si>
  <si>
    <t xml:space="preserve">05.01.505</t>
  </si>
  <si>
    <t xml:space="preserve">Bacia sifonada infantil, cor branca</t>
  </si>
  <si>
    <t xml:space="preserve">05.01.506</t>
  </si>
  <si>
    <t xml:space="preserve">Bacia sifonada sem abertura frontal, cor branca</t>
  </si>
  <si>
    <t xml:space="preserve">4387/ORSE</t>
  </si>
  <si>
    <t xml:space="preserve">05.01.507</t>
  </si>
  <si>
    <t xml:space="preserve">Assento para bacia com abertura frontal, cor branca</t>
  </si>
  <si>
    <t xml:space="preserve">05.01.508</t>
  </si>
  <si>
    <t xml:space="preserve">Assento para bacia infantil, cor branca</t>
  </si>
  <si>
    <t xml:space="preserve">2066/ORSE</t>
  </si>
  <si>
    <t xml:space="preserve">05.01.509</t>
  </si>
  <si>
    <t xml:space="preserve">Assento para bacia sem abertura frontal, cor branca</t>
  </si>
  <si>
    <t xml:space="preserve">04428/ORSE</t>
  </si>
  <si>
    <t xml:space="preserve">05.01.510</t>
  </si>
  <si>
    <t xml:space="preserve">Cuba para pia de aço inox, 625x505x300mm, acabamento alto brilho</t>
  </si>
  <si>
    <t xml:space="preserve">07227/ORSE</t>
  </si>
  <si>
    <t xml:space="preserve">05.01.511</t>
  </si>
  <si>
    <t xml:space="preserve">Cuba para pia de aço inox, 560x340x140mm, acabamento polido</t>
  </si>
  <si>
    <t xml:space="preserve">08213/ORSE</t>
  </si>
  <si>
    <t xml:space="preserve">05.01.512</t>
  </si>
  <si>
    <t xml:space="preserve">Cuba para pia de aço inox, 400x340x170mm, acabamento polido</t>
  </si>
  <si>
    <t xml:space="preserve">05.01.513</t>
  </si>
  <si>
    <t xml:space="preserve">Tanque duplo com capacidade de 27+30 litros, acabamento alto brilho, 1200x550mm</t>
  </si>
  <si>
    <t xml:space="preserve">05.01.514</t>
  </si>
  <si>
    <t xml:space="preserve">Torneira de mesa, bica alta</t>
  </si>
  <si>
    <t xml:space="preserve">07222/ORSE</t>
  </si>
  <si>
    <t xml:space="preserve">05.01.515</t>
  </si>
  <si>
    <t xml:space="preserve">Torneira de parede</t>
  </si>
  <si>
    <t xml:space="preserve">05.01.516</t>
  </si>
  <si>
    <t xml:space="preserve">Torneira de mesa, bica baixa</t>
  </si>
  <si>
    <t xml:space="preserve">05.01.517</t>
  </si>
  <si>
    <t xml:space="preserve">Torneira elétrica, 5500W</t>
  </si>
  <si>
    <t xml:space="preserve">05.01.518</t>
  </si>
  <si>
    <t xml:space="preserve">Torneira de parede, bica móvel</t>
  </si>
  <si>
    <t xml:space="preserve">05.01.519</t>
  </si>
  <si>
    <t xml:space="preserve">Torneira de mesa, bica móvel</t>
  </si>
  <si>
    <t xml:space="preserve">03685/ORSE</t>
  </si>
  <si>
    <t xml:space="preserve">05.01.520</t>
  </si>
  <si>
    <t xml:space="preserve">Torneira para uso geral</t>
  </si>
  <si>
    <t xml:space="preserve">05.01.521</t>
  </si>
  <si>
    <t xml:space="preserve">Torneira para jardim/mangueira</t>
  </si>
  <si>
    <t xml:space="preserve">05.01.522</t>
  </si>
  <si>
    <t xml:space="preserve">Torneira de bóia, diâmetro 25mm</t>
  </si>
  <si>
    <t xml:space="preserve">05.01.523</t>
  </si>
  <si>
    <t xml:space="preserve">Registro de pressão com canopla p/ chuveiro, diâmetro 3/4"</t>
  </si>
  <si>
    <t xml:space="preserve">05.01.524</t>
  </si>
  <si>
    <t xml:space="preserve">Registro de gaveta bruto, diâmetro 3/4"</t>
  </si>
  <si>
    <t xml:space="preserve">05.01.525</t>
  </si>
  <si>
    <t xml:space="preserve">Registro de gaveta bruto, diâmetro 1"</t>
  </si>
  <si>
    <t xml:space="preserve">05.01.526</t>
  </si>
  <si>
    <t xml:space="preserve">Registro de gaveta bruto, diâmetro 1.1/2"</t>
  </si>
  <si>
    <t xml:space="preserve">05.01.527</t>
  </si>
  <si>
    <t xml:space="preserve">Registro de gaveta bruto, diâmetro 3"</t>
  </si>
  <si>
    <t xml:space="preserve">05.01.528</t>
  </si>
  <si>
    <t xml:space="preserve">Registro de gaveta com canopla, diâmetro 3/4"</t>
  </si>
  <si>
    <t xml:space="preserve">05.01.529</t>
  </si>
  <si>
    <t xml:space="preserve">Registro de gaveta com canopla, diâmetro 1"</t>
  </si>
  <si>
    <t xml:space="preserve">05.01.530</t>
  </si>
  <si>
    <t xml:space="preserve">Registro de gaveta com canopla, diâmetro 1.1/2"</t>
  </si>
  <si>
    <t xml:space="preserve">03700/ORSE</t>
  </si>
  <si>
    <t xml:space="preserve">05.01.531</t>
  </si>
  <si>
    <t xml:space="preserve">Ligação flexível metálica para lavatório de 1/2"</t>
  </si>
  <si>
    <t xml:space="preserve">05.01.532</t>
  </si>
  <si>
    <t xml:space="preserve">Ligação flexível metálica para pia de 3/4"</t>
  </si>
  <si>
    <t xml:space="preserve">09503/ORSE</t>
  </si>
  <si>
    <t xml:space="preserve">05.01.533</t>
  </si>
  <si>
    <t xml:space="preserve">Ducha elétrica com desviador, 5500W, cor branca</t>
  </si>
  <si>
    <t xml:space="preserve">05.01.534</t>
  </si>
  <si>
    <t xml:space="preserve">Ducha higiênica</t>
  </si>
  <si>
    <t xml:space="preserve">05.01.535</t>
  </si>
  <si>
    <t xml:space="preserve">Ducha elétrica 4000W com desviador</t>
  </si>
  <si>
    <t xml:space="preserve">09504/ORSE</t>
  </si>
  <si>
    <t xml:space="preserve">05.01.536</t>
  </si>
  <si>
    <t xml:space="preserve">Chuveiro elétrico, 5500W, acabamento cromado</t>
  </si>
  <si>
    <t xml:space="preserve">05.01.537</t>
  </si>
  <si>
    <t xml:space="preserve">Válvula de descarga duplo acionamento p/ vaso sanitário de 1.1/2"</t>
  </si>
  <si>
    <t xml:space="preserve">01433/ORSE</t>
  </si>
  <si>
    <t xml:space="preserve">05.01.538</t>
  </si>
  <si>
    <t xml:space="preserve">Caixa d'água pré-fabricada capacidade 15000 litros</t>
  </si>
  <si>
    <t xml:space="preserve">05.01.539</t>
  </si>
  <si>
    <t xml:space="preserve">Tubo de descarga VDE, série normal, diâmetro 38 mm</t>
  </si>
  <si>
    <t xml:space="preserve">73796/003</t>
  </si>
  <si>
    <t xml:space="preserve">05.01.540</t>
  </si>
  <si>
    <t xml:space="preserve">Válvula de pé com crivo, 1.1/2"</t>
  </si>
  <si>
    <t xml:space="preserve">73795/009</t>
  </si>
  <si>
    <t xml:space="preserve">05.01.541</t>
  </si>
  <si>
    <t xml:space="preserve">Válvula de retenção com portinhola de bronze, 1"</t>
  </si>
  <si>
    <t xml:space="preserve">01705/ORSE</t>
  </si>
  <si>
    <t xml:space="preserve">05.01.542</t>
  </si>
  <si>
    <t xml:space="preserve">Caixa em alvenaria 30x30 cm - CRG e CTD</t>
  </si>
  <si>
    <t xml:space="preserve">01452/ORSE</t>
  </si>
  <si>
    <t xml:space="preserve">05.01.543</t>
  </si>
  <si>
    <t xml:space="preserve">Caixa em alvenaria 100x160 cm para bombas</t>
  </si>
  <si>
    <t xml:space="preserve">8363/ORSE</t>
  </si>
  <si>
    <t xml:space="preserve">05.01.544</t>
  </si>
  <si>
    <t xml:space="preserve">Tampa de ferro fundido 30x30 cm - tipo leve</t>
  </si>
  <si>
    <t xml:space="preserve">10332/ORSE</t>
  </si>
  <si>
    <t xml:space="preserve">05.01.545</t>
  </si>
  <si>
    <t xml:space="preserve">Tampa de ferro fundido 60x60 cm - tipo leve</t>
  </si>
  <si>
    <t xml:space="preserve">07750/ORSE</t>
  </si>
  <si>
    <t xml:space="preserve">05.01.546</t>
  </si>
  <si>
    <t xml:space="preserve">Braçadeira metálica tipo ômega, diâmetro 25 mm</t>
  </si>
  <si>
    <t xml:space="preserve">05.01.547</t>
  </si>
  <si>
    <t xml:space="preserve">Braçadeira metálica tipo ômega, diâmetro 32 mm</t>
  </si>
  <si>
    <t xml:space="preserve">09427/ORSE</t>
  </si>
  <si>
    <t xml:space="preserve">05.01.548</t>
  </si>
  <si>
    <t xml:space="preserve">Braçadeira metálica tipo ômega, diâmetro 40 mm</t>
  </si>
  <si>
    <t xml:space="preserve">08924/ORSE</t>
  </si>
  <si>
    <t xml:space="preserve">05.01.549</t>
  </si>
  <si>
    <t xml:space="preserve">Braçadeira metálica tipo ômega, diâmetro 50 mm</t>
  </si>
  <si>
    <t xml:space="preserve">08925/ORSE</t>
  </si>
  <si>
    <t xml:space="preserve">05.01.550</t>
  </si>
  <si>
    <t xml:space="preserve">Braçadeira metálica tipo ômega, diâmetro 85 mm</t>
  </si>
  <si>
    <t xml:space="preserve">05.01.551</t>
  </si>
  <si>
    <t xml:space="preserve">Porta-sabonete líquido de parede</t>
  </si>
  <si>
    <t xml:space="preserve">02035/ORSE</t>
  </si>
  <si>
    <t xml:space="preserve">05.01.552</t>
  </si>
  <si>
    <t xml:space="preserve">Porta papel-toalha de parede</t>
  </si>
  <si>
    <t xml:space="preserve">07611/ORSE</t>
  </si>
  <si>
    <t xml:space="preserve">05.01.553</t>
  </si>
  <si>
    <t xml:space="preserve">Porta papel higiênico em louça de embutir</t>
  </si>
  <si>
    <t xml:space="preserve">05.01.554</t>
  </si>
  <si>
    <t xml:space="preserve">Saboneteira em louça de embutir</t>
  </si>
  <si>
    <t xml:space="preserve">Subtotal item 05.01.500</t>
  </si>
  <si>
    <t xml:space="preserve">05.01.600</t>
  </si>
  <si>
    <t xml:space="preserve">EQUIPAMENTOS</t>
  </si>
  <si>
    <t xml:space="preserve">02647/ORSE</t>
  </si>
  <si>
    <t xml:space="preserve">05.01.601</t>
  </si>
  <si>
    <t xml:space="preserve">Conjunto moto-bomba com rotor em bronze, 3/4 cv, Hman=15mca, Q=5m³/h, 380 Volts, trifásica</t>
  </si>
  <si>
    <t xml:space="preserve">05.01.602</t>
  </si>
  <si>
    <t xml:space="preserve">Automático de bóia nível máximo</t>
  </si>
  <si>
    <t xml:space="preserve">05.01.603</t>
  </si>
  <si>
    <t xml:space="preserve">Automático de bóia nível mínimo</t>
  </si>
  <si>
    <t xml:space="preserve">Subtotal item 05.01.600</t>
  </si>
  <si>
    <t xml:space="preserve">05.03.900</t>
  </si>
  <si>
    <t xml:space="preserve">ACESSÓRIOS</t>
  </si>
  <si>
    <t xml:space="preserve">Chapa de aço galvanizado aparafusável, 15x15cm, para inspeção em alvenaria</t>
  </si>
  <si>
    <t xml:space="preserve">05.03.906</t>
  </si>
  <si>
    <t xml:space="preserve">Grelha</t>
  </si>
  <si>
    <t xml:space="preserve">Calha de piso em PVC DN 130, com grelha</t>
  </si>
  <si>
    <t xml:space="preserve">Calha de cobertura em PVC DN 130</t>
  </si>
  <si>
    <t xml:space="preserve">Subtotal item 05.03.900</t>
  </si>
  <si>
    <t xml:space="preserve">05.04.000</t>
  </si>
  <si>
    <t xml:space="preserve">ESGOTOS SANITÁRIOS</t>
  </si>
  <si>
    <t xml:space="preserve">05.04.300</t>
  </si>
  <si>
    <t xml:space="preserve">TUBOS E CONEXÕES DE PVC</t>
  </si>
  <si>
    <t xml:space="preserve">05.04.301</t>
  </si>
  <si>
    <t xml:space="preserve">Tubo</t>
  </si>
  <si>
    <t xml:space="preserve">Tubo de PVC rígido esgoto série R 150mm</t>
  </si>
  <si>
    <t xml:space="preserve">Tubo de PVC rígido esgoto série R 100mm</t>
  </si>
  <si>
    <t xml:space="preserve">Tubo de PVC rígido esgoto série R 75mm</t>
  </si>
  <si>
    <t xml:space="preserve">Tubo de PVC rígido esgoto série R 50mm</t>
  </si>
  <si>
    <t xml:space="preserve">Tubo de PVC rígido esgoto série R 40mm</t>
  </si>
  <si>
    <t xml:space="preserve">05.04.302</t>
  </si>
  <si>
    <t xml:space="preserve">Cap</t>
  </si>
  <si>
    <t xml:space="preserve">Cap de PVC rígido esgoto série R com anel de borracha 100mm</t>
  </si>
  <si>
    <t xml:space="preserve">05.04.305</t>
  </si>
  <si>
    <t xml:space="preserve">Joelho</t>
  </si>
  <si>
    <t xml:space="preserve">Joelho 45 graus série R 100mm</t>
  </si>
  <si>
    <t xml:space="preserve">Joelho 45 graus série R 75mm</t>
  </si>
  <si>
    <t xml:space="preserve">Joelho 45 graus série R 50mm</t>
  </si>
  <si>
    <t xml:space="preserve">Joelho 45 graus série R 40mm</t>
  </si>
  <si>
    <t xml:space="preserve">Joelho 90 graus série R 100mm</t>
  </si>
  <si>
    <t xml:space="preserve">Joelho 90 graus série R 75mm</t>
  </si>
  <si>
    <t xml:space="preserve">Joelho 90 graus série R 50mm</t>
  </si>
  <si>
    <t xml:space="preserve">Joelho 90 graus série R 40mm</t>
  </si>
  <si>
    <t xml:space="preserve">05.04.306</t>
  </si>
  <si>
    <t xml:space="preserve">Junção</t>
  </si>
  <si>
    <t xml:space="preserve">Junção simples série R 50mm</t>
  </si>
  <si>
    <t xml:space="preserve">Junção simples série R 40mm</t>
  </si>
  <si>
    <t xml:space="preserve">05.04.307</t>
  </si>
  <si>
    <t xml:space="preserve">Luva</t>
  </si>
  <si>
    <t xml:space="preserve">Luva de PVC série R 150mm</t>
  </si>
  <si>
    <t xml:space="preserve">Luva de PVC série R 100mm</t>
  </si>
  <si>
    <t xml:space="preserve">Luva de PVC série R 75mm</t>
  </si>
  <si>
    <t xml:space="preserve">Luva de PVC série R 50mm</t>
  </si>
  <si>
    <t xml:space="preserve">Luva de PVC série R 40mm</t>
  </si>
  <si>
    <t xml:space="preserve">05.04.309</t>
  </si>
  <si>
    <t xml:space="preserve">Redução</t>
  </si>
  <si>
    <t xml:space="preserve">Redução excêntrica série R 75x50mm</t>
  </si>
  <si>
    <t xml:space="preserve">Bucha de redução longa série R 50x40mm</t>
  </si>
  <si>
    <t xml:space="preserve">05.04.310</t>
  </si>
  <si>
    <t xml:space="preserve">Ligação para saída de vaso sanitário</t>
  </si>
  <si>
    <t xml:space="preserve">Adaptador para saída de vaso sanitário série N 100mm</t>
  </si>
  <si>
    <t xml:space="preserve">05.04.311</t>
  </si>
  <si>
    <t xml:space="preserve">Vedação para saída de vaso sanitário</t>
  </si>
  <si>
    <t xml:space="preserve">Vedação para saída de vaso sanitário série N 100mm</t>
  </si>
  <si>
    <t xml:space="preserve">05.04.314</t>
  </si>
  <si>
    <t xml:space="preserve">Adaptadores para sifão</t>
  </si>
  <si>
    <t xml:space="preserve">Adaptador para válvula de pia, lavatório, tanque e bebedouro série N 40x1"</t>
  </si>
  <si>
    <t xml:space="preserve">05.04.316</t>
  </si>
  <si>
    <t xml:space="preserve">Tê</t>
  </si>
  <si>
    <t xml:space="preserve">Tê série R 100x50mm</t>
  </si>
  <si>
    <t xml:space="preserve">Tê série R 75x50mm</t>
  </si>
  <si>
    <t xml:space="preserve">Tê série R 100mm</t>
  </si>
  <si>
    <t xml:space="preserve">Tê série N 50mm</t>
  </si>
  <si>
    <t xml:space="preserve">05.04.800</t>
  </si>
  <si>
    <t xml:space="preserve">05.04.801</t>
  </si>
  <si>
    <t xml:space="preserve">Caixa sifonada</t>
  </si>
  <si>
    <t xml:space="preserve">Corpo caixa sifonada 250x230x75mm</t>
  </si>
  <si>
    <t xml:space="preserve">Corpo caixa sifonada 150x185x75mm</t>
  </si>
  <si>
    <t xml:space="preserve">05.04.802</t>
  </si>
  <si>
    <t xml:space="preserve">Ralo seco</t>
  </si>
  <si>
    <t xml:space="preserve">Corpo caixa seca 100x100x40mm</t>
  </si>
  <si>
    <t xml:space="preserve">05.04.804</t>
  </si>
  <si>
    <t xml:space="preserve">07269/ORSE</t>
  </si>
  <si>
    <t xml:space="preserve">Grelha redonda de alumínio 150mm</t>
  </si>
  <si>
    <t xml:space="preserve">Grelha redonda de alumínio 100mm</t>
  </si>
  <si>
    <t xml:space="preserve">Grelha redonda escamoteável em aço inox, cromada, com caixilho 150mm</t>
  </si>
  <si>
    <t xml:space="preserve">Grelha redonda escamoteável em aço inox, cromada, com caixilho 100mm</t>
  </si>
  <si>
    <t xml:space="preserve">08266/ORSE</t>
  </si>
  <si>
    <t xml:space="preserve">Calha de piso normal em PVC, cor branca, DN 130, 250cm x 129mm x 140mm</t>
  </si>
  <si>
    <t xml:space="preserve">10969/ORSE</t>
  </si>
  <si>
    <t xml:space="preserve">Grelha para calha de piso normal em PVC, cor branca, DN 130, 500mm x 128mm x 20mm</t>
  </si>
  <si>
    <t xml:space="preserve">Antiespuma 150mm</t>
  </si>
  <si>
    <t xml:space="preserve">Tampa cega redonda de aluminio 250mm</t>
  </si>
  <si>
    <t xml:space="preserve">Porta grelha redondo cromado 250mm</t>
  </si>
  <si>
    <t xml:space="preserve">Porta grelha redondo cromado 150mm</t>
  </si>
  <si>
    <t xml:space="preserve">Porta grelha redondo cromado 100mm</t>
  </si>
  <si>
    <t xml:space="preserve">05.04.805</t>
  </si>
  <si>
    <t xml:space="preserve">Caixa de gordura</t>
  </si>
  <si>
    <t xml:space="preserve">74051/001</t>
  </si>
  <si>
    <t xml:space="preserve">Caixa de gordura dupla, 120 litros, 60x60x95 cm</t>
  </si>
  <si>
    <t xml:space="preserve">11085/ORSE</t>
  </si>
  <si>
    <t xml:space="preserve">Caixa de gordura especial, 350 litros, 80x80x105 cm</t>
  </si>
  <si>
    <t xml:space="preserve">Tampa de ferro fundido 60x60 cm, tipo leve, para caixas de gordura dupla e especial</t>
  </si>
  <si>
    <t xml:space="preserve">05.04.808</t>
  </si>
  <si>
    <t xml:space="preserve">Poço de visita</t>
  </si>
  <si>
    <t xml:space="preserve">02689/ORSE</t>
  </si>
  <si>
    <t xml:space="preserve">Poço de visita em alvenaria com fundo em concreto, 110x110 cm</t>
  </si>
  <si>
    <t xml:space="preserve">Subtotal item 05.04.300</t>
  </si>
  <si>
    <t xml:space="preserve">06.00.000</t>
  </si>
  <si>
    <t xml:space="preserve">INSTALAÇÕES ELÉTRICAS E ELETRÔNICAS</t>
  </si>
  <si>
    <t xml:space="preserve">06.01.000</t>
  </si>
  <si>
    <t xml:space="preserve">INSTALAÇÕES ELÉTRICAS</t>
  </si>
  <si>
    <t xml:space="preserve">06.01.222</t>
  </si>
  <si>
    <t xml:space="preserve">Haste para aterramento</t>
  </si>
  <si>
    <t xml:space="preserve">00434/ORSE</t>
  </si>
  <si>
    <t xml:space="preserve">Haste de aço galvanizado recoberta com 200 micras de cobre de diâmetro nominal de 5/8" com 3 metros de comprimento.</t>
  </si>
  <si>
    <t xml:space="preserve">04429/ORSE</t>
  </si>
  <si>
    <t xml:space="preserve">Caixa de inspeção tipo solo em PVC, com tampa de ferro de 30cm.</t>
  </si>
  <si>
    <t xml:space="preserve">Subtotal item 06.01.222</t>
  </si>
  <si>
    <t xml:space="preserve">06.01.223</t>
  </si>
  <si>
    <t xml:space="preserve">Cordoalha de cobre nú</t>
  </si>
  <si>
    <t xml:space="preserve">Cordoalha de cobre nú 50mm2</t>
  </si>
  <si>
    <t xml:space="preserve">Cordoalha de cobre nú 35mm2</t>
  </si>
  <si>
    <t xml:space="preserve">Subtotal item 06.01.223</t>
  </si>
  <si>
    <t xml:space="preserve">06.01.302</t>
  </si>
  <si>
    <t xml:space="preserve">Quadros de Força</t>
  </si>
  <si>
    <t xml:space="preserve">74052/005</t>
  </si>
  <si>
    <t xml:space="preserve">Quadro de medição completo com TC (transformador de corrente) para medição em baixa tensão, compatível com disjuntor trifásico geral de entrada de 500A, padrão da concessionária local.</t>
  </si>
  <si>
    <t xml:space="preserve">04527/ORSE</t>
  </si>
  <si>
    <t xml:space="preserve">Quadro de comando de sobrepor completo com porta e trinco, com 4 barramentos de cobre de 2"x1/4" para as fases e o neutro e 1''x3/16" para proteção.</t>
  </si>
  <si>
    <t xml:space="preserve">00492/ORSE</t>
  </si>
  <si>
    <t xml:space="preserve">Quadro de comando de sobrepor completo com porta e trinco, com 4 barramentos de cobre de 1/2"x1/8" para as fases e o neutro e 1/2'”x1/16" para proteção.</t>
  </si>
  <si>
    <t xml:space="preserve">08489/ORSE</t>
  </si>
  <si>
    <t xml:space="preserve">Quadro de comando de embutir completo com porta e trinco com 4 barramentos de cobre de 5/8"x1/8" para as fases e o neutro e 1/2"x1/8" para proteção.</t>
  </si>
  <si>
    <t xml:space="preserve">00487/ORSE</t>
  </si>
  <si>
    <t xml:space="preserve">Quadro de comando de sobrepor completo com porta e trinco, com 4 barramentos de cobre de 3/4"x1/8" para as fases e o neutro e 5/8”x1/16" para proteção.</t>
  </si>
  <si>
    <t xml:space="preserve">04880/ORSE</t>
  </si>
  <si>
    <t xml:space="preserve">Quadro de comando de embutir completo com porta e trinco</t>
  </si>
  <si>
    <t xml:space="preserve">Subtotal item 06.01.320</t>
  </si>
  <si>
    <t xml:space="preserve">06.01.303</t>
  </si>
  <si>
    <t xml:space="preserve">Centro de distribuição de iluminação e tomadas</t>
  </si>
  <si>
    <t xml:space="preserve">00494/ORSE</t>
  </si>
  <si>
    <t xml:space="preserve">Quadro de distribuição de embutir, 24 módulos (2x12) completo com barramentos 150A, placa de montagem, porta interna e perfis verticais com trilhos DIN para fixação de acessórios.</t>
  </si>
  <si>
    <t xml:space="preserve">03190/ORSE</t>
  </si>
  <si>
    <t xml:space="preserve">Quadro de distribuição de embutir, 70 módulos (2x35) completo com barramentos 150A, placa de montagem, porta interna e perfis verticais com trilhos DIN para fixação de acessórios.</t>
  </si>
  <si>
    <t xml:space="preserve">08080/ORSE</t>
  </si>
  <si>
    <t xml:space="preserve">Quadro de distribuição de embutir, 56 módulos (2x28) completo com barramentos 225A, placa de montagem, porta interna e perfis verticais com trilhos DIN para fixação de acessórios.</t>
  </si>
  <si>
    <t xml:space="preserve">Subtotal item 06.01.303</t>
  </si>
  <si>
    <t xml:space="preserve">06.01.304</t>
  </si>
  <si>
    <t xml:space="preserve">Eletrodutos e Acessórios</t>
  </si>
  <si>
    <t xml:space="preserve">Eletroduto metálico flexível, Ø3/4”</t>
  </si>
  <si>
    <t xml:space="preserve">Eletroduto PVC flexível corrugado reforçado, Ø3/4”</t>
  </si>
  <si>
    <t xml:space="preserve">Eletroduto PVC flexível corrugado reforçado, Ø1”</t>
  </si>
  <si>
    <t xml:space="preserve">09973/ORSE</t>
  </si>
  <si>
    <t xml:space="preserve">Eletroduto de Aço Galvanizado, tipo pesado, entradas lisas,   Ø 3/4"x 3,00 m                      </t>
  </si>
  <si>
    <t xml:space="preserve">Eletroduto de Pead-Polietileno de alta densidade corrugado, Ø2"</t>
  </si>
  <si>
    <t xml:space="preserve">Eletroduto de Pead-Polietileno de alta densidade corrugado, Ø3"</t>
  </si>
  <si>
    <t xml:space="preserve">Eletroduto de Pead-Polietileno de alta densidade corrugado, Ø4"</t>
  </si>
  <si>
    <t xml:space="preserve">Curva 90º de PVC, série reforçada, Ø 3/4"</t>
  </si>
  <si>
    <t xml:space="preserve">10327/ORSE</t>
  </si>
  <si>
    <t xml:space="preserve">Abraçadeira de aço galvanizado,  Ø 3/4”, tipo "copo".</t>
  </si>
  <si>
    <t xml:space="preserve">4178/ORSE</t>
  </si>
  <si>
    <t xml:space="preserve">Abraçadeira de aço galvanizado,  Ø 1”, tipo "copo".</t>
  </si>
  <si>
    <t xml:space="preserve">Subtotal item 06.01.304</t>
  </si>
  <si>
    <t xml:space="preserve">06.01.305</t>
  </si>
  <si>
    <t xml:space="preserve">Cabos e Fios(condutores)</t>
  </si>
  <si>
    <t xml:space="preserve">Condutor de cobre unipolar, isolação em PVC/70ºC, camada de proteção em PVC, não propagador de chamas, classe de tensão 750V, encordoamento classe 5, flexível, com as seguintes seções nominais:</t>
  </si>
  <si>
    <t xml:space="preserve">#2,5mm2</t>
  </si>
  <si>
    <t xml:space="preserve">#4mm2</t>
  </si>
  <si>
    <t xml:space="preserve">#6mm2</t>
  </si>
  <si>
    <t xml:space="preserve">Condutor de cobre unipolar, isolação em PVC/70ºC, camada de proteção em PVC, não propagador de chamas, classe de tensão 1 kV, encordoamento classe 5, flexível, com as seguintes seções nominais:</t>
  </si>
  <si>
    <t xml:space="preserve">#10mm2</t>
  </si>
  <si>
    <t xml:space="preserve">#16mm2</t>
  </si>
  <si>
    <t xml:space="preserve">#25mm2</t>
  </si>
  <si>
    <t xml:space="preserve">#35mm2</t>
  </si>
  <si>
    <t xml:space="preserve">#50mm2</t>
  </si>
  <si>
    <t xml:space="preserve">Cabo tripolar, condutor de cobre, isolação em PVC/70°C, não propagador de chama, classe de tensão, encordoamento classe 5, flexível, com as seguintes seções nominais:</t>
  </si>
  <si>
    <t xml:space="preserve">3x1,5mm2</t>
  </si>
  <si>
    <t xml:space="preserve">3x2,5mm2</t>
  </si>
  <si>
    <t xml:space="preserve">Subtotal item 06.01.305</t>
  </si>
  <si>
    <t xml:space="preserve">06.01.307</t>
  </si>
  <si>
    <t xml:space="preserve">Chaves com Fusíveis</t>
  </si>
  <si>
    <t xml:space="preserve">00441/ORSE</t>
  </si>
  <si>
    <t xml:space="preserve">Base-fusível completa (com tampa, anel de proteção e parafuso de ajuste), fusíveis diazed de 10A</t>
  </si>
  <si>
    <t xml:space="preserve">Base-fusível completa (com tampa, anel de proteção e parafuso de ajuste), fusíveis diazed de 6A</t>
  </si>
  <si>
    <t xml:space="preserve">00480/ORSE</t>
  </si>
  <si>
    <t xml:space="preserve">Relé térmico de sobrecarga 1,8A a 2,5A</t>
  </si>
  <si>
    <t xml:space="preserve">12257/ORSE</t>
  </si>
  <si>
    <t xml:space="preserve">Contator de potência bobina 220V/60Hz.</t>
  </si>
  <si>
    <t xml:space="preserve">07883/ORSE</t>
  </si>
  <si>
    <t xml:space="preserve">Alarme sonoro, 220V/60Hz, com frequência tonal diferente do alarme contra incêndio</t>
  </si>
  <si>
    <t xml:space="preserve">00818/ORSE</t>
  </si>
  <si>
    <t xml:space="preserve">Controle do reservatório superior, composto por chave nível tipo bóia, com haste móvel e contatos reversíveis (NA,NF)</t>
  </si>
  <si>
    <t xml:space="preserve">00817/ORSE</t>
  </si>
  <si>
    <t xml:space="preserve">Controle do reservatório inferior, composto por chave nível tipo bóia, com haste móvel e contatos reversíveis (NA,NF).  </t>
  </si>
  <si>
    <t xml:space="preserve">Alarme de extravasamento do reservatório inferior, composto por chave nível tipo bóia, com haste móvel e contatos reversíveis (NA,NF)</t>
  </si>
  <si>
    <t xml:space="preserve">03808/ORSE</t>
  </si>
  <si>
    <t xml:space="preserve">Comutador com retenção, ф 22mm, cor preta, 3 posições (zero central), com blocos de contato 2NA+2NF</t>
  </si>
  <si>
    <t xml:space="preserve">03807/ORSE</t>
  </si>
  <si>
    <t xml:space="preserve">Comutador com retenção, ф22mm, cor preta, 2 posições, com blocos de contato 2NA+2NF</t>
  </si>
  <si>
    <t xml:space="preserve">03477/ORSE</t>
  </si>
  <si>
    <t xml:space="preserve">Sinalizador luminoso, redondo, aro frontal pretonas cor vermelha (vm) com lâmpada neon/220V, soquete BA9S</t>
  </si>
  <si>
    <t xml:space="preserve">Sinalizador luminoso, redondo, aro frontal pretonas cor âmbar (am) com lâmpada neon/220V, soquete BA9S</t>
  </si>
  <si>
    <t xml:space="preserve">Subtotal item 06.01.307</t>
  </si>
  <si>
    <t xml:space="preserve">06.01.308</t>
  </si>
  <si>
    <t xml:space="preserve">Disjuntores</t>
  </si>
  <si>
    <t xml:space="preserve">08310/ORSE</t>
  </si>
  <si>
    <t xml:space="preserve">Mini-Disjuntor monopolar, tipo 5Sx1, curva C, 20A</t>
  </si>
  <si>
    <t xml:space="preserve">Mini-Disjuntor monopolar, tipo 5Sx1, curva C, 25A</t>
  </si>
  <si>
    <t xml:space="preserve">Mini-Disjuntor tripolar, tipo 5Sx1, curva C, 10A</t>
  </si>
  <si>
    <t xml:space="preserve">Mini-Disjuntor tripolar, tipo 5Sx2, curva C, 20A</t>
  </si>
  <si>
    <t xml:space="preserve">Mini-Disjuntor tripolar, tipo 5Sx2, curva C, 32A</t>
  </si>
  <si>
    <t xml:space="preserve">Mini-Disjuntor tripolar, tipo 5Sx2, curva C, 50A</t>
  </si>
  <si>
    <t xml:space="preserve">10237/ORSE</t>
  </si>
  <si>
    <t xml:space="preserve">Mini-Disjuntor tripolar, tipo 5Sx1, curva C, 63A</t>
  </si>
  <si>
    <t xml:space="preserve">09216/ORSE</t>
  </si>
  <si>
    <t xml:space="preserve">Mini-Disjuntor tripolar, tipo 5Sx1, curva C, 80A</t>
  </si>
  <si>
    <t xml:space="preserve">07873/ORSE</t>
  </si>
  <si>
    <t xml:space="preserve">Disjuntor tripolar, 3VF23-13, IN= 20A, Icc = 25 kA/380V</t>
  </si>
  <si>
    <t xml:space="preserve">00451/ORSE</t>
  </si>
  <si>
    <t xml:space="preserve">Disjuntor tripolar, 3VF23-13, IN= 32A, Icc = 25 kA/380V</t>
  </si>
  <si>
    <t xml:space="preserve">07910/ORSE</t>
  </si>
  <si>
    <t xml:space="preserve">Disjuntor tripolar, 3VF23-13, IN= 50A, Icc = 25 kA/380V</t>
  </si>
  <si>
    <t xml:space="preserve">09004/ORSE</t>
  </si>
  <si>
    <t xml:space="preserve">Disjuntor tripolar, 3VF23-13, IN= 80A, Icc = 25 kA/380V</t>
  </si>
  <si>
    <t xml:space="preserve">07915/ORSE</t>
  </si>
  <si>
    <t xml:space="preserve">Disjuntor tripolar, JXD63B250, IN= 200A,  Icu = 35 kA/380V, tensão nominal máxima 415V</t>
  </si>
  <si>
    <t xml:space="preserve">07996/ORSE</t>
  </si>
  <si>
    <t xml:space="preserve">Módulo Diferencial Residual (DDR) de alta sensibilidade, bipolar, 25A com corrente nominal residual de 30mA</t>
  </si>
  <si>
    <t xml:space="preserve">08194/ORSE</t>
  </si>
  <si>
    <t xml:space="preserve">Módulo Diferencial Residual (DDR) de alta sensibilidade, tetrapolar, 25A com corrente nominal residual de 30mA</t>
  </si>
  <si>
    <t xml:space="preserve">09041/ORSE</t>
  </si>
  <si>
    <t xml:space="preserve">Dispositivo de Proteção contra Surtos (DPS), monopolar, tensão nominal máxima 275 VCA, corrente de surto máxima 40kA</t>
  </si>
  <si>
    <t xml:space="preserve">06.01.400</t>
  </si>
  <si>
    <t xml:space="preserve">Iluminação e Tomadas</t>
  </si>
  <si>
    <t xml:space="preserve">06.01.401</t>
  </si>
  <si>
    <t xml:space="preserve">Luminárias</t>
  </si>
  <si>
    <t xml:space="preserve">Luminária de sobrepor completa com 2 lâmpadas fluorescentes tubulares de 32W com reator eletrônico duplo.</t>
  </si>
  <si>
    <t xml:space="preserve">Luminária de sobrepor completa com 2 lâmpadas fluorescentes tubulares de 16W com reator eletrônico duplo.</t>
  </si>
  <si>
    <t xml:space="preserve">07885/ORSE</t>
  </si>
  <si>
    <t xml:space="preserve">Arandela completa com uma lâmpada incandescente de 60W comandada por dimmer.</t>
  </si>
  <si>
    <t xml:space="preserve">10409/ORSE</t>
  </si>
  <si>
    <t xml:space="preserve">Arandela completa com uma lâmpada fluorescente compacta de 20W.</t>
  </si>
  <si>
    <t xml:space="preserve">07260/ORSE</t>
  </si>
  <si>
    <t xml:space="preserve">Projetor completo com uma lâmpada a vapor metálico de 250W, ignitor e reator eletrônico de alta freqüência, alto fator de potência e baixa taxa de distorção harmônica (FP &gt; 0,92 e THD &lt; 10%).</t>
  </si>
  <si>
    <t xml:space="preserve">04529/ORSE</t>
  </si>
  <si>
    <t xml:space="preserve">Projetor completo com uma lâmpada a vapor metálico de 150W, ignitor e reator eletrônico de alta freqüência, alto fator de potência e baixa taxa de distorção harmônica (FP &gt; 0,92 e THD &lt; 10%).</t>
  </si>
  <si>
    <t xml:space="preserve">10747/ORSE</t>
  </si>
  <si>
    <t xml:space="preserve">Luminária de embutir em piso completa com uma lâmpada a vapor metálico de 70W, grau de proteção IP 65 (proteção hermética contra poeira e proteção contra jatos d´água), com ignitor e reator eletrônico de alta freqüência, alto fator de potência e baixa taxa</t>
  </si>
  <si>
    <t xml:space="preserve">Subtotal item 06.01.400</t>
  </si>
  <si>
    <t xml:space="preserve">06.01.403</t>
  </si>
  <si>
    <t xml:space="preserve">Interruptores</t>
  </si>
  <si>
    <t xml:space="preserve">03401/ORSE</t>
  </si>
  <si>
    <t xml:space="preserve">Interruptor simples para montagem em paineis, 8A/250V</t>
  </si>
  <si>
    <t xml:space="preserve">Interruptor simples, 10A, 250V</t>
  </si>
  <si>
    <t xml:space="preserve">03402/ORSE</t>
  </si>
  <si>
    <t xml:space="preserve">Interruptor 2 seções, 10A por seção, 250V</t>
  </si>
  <si>
    <t xml:space="preserve">03403/ORSE</t>
  </si>
  <si>
    <t xml:space="preserve">Interruptor 3 seções, 10A por seção, 250V</t>
  </si>
  <si>
    <t xml:space="preserve">Interruptor paralelo (three way) 1 seção, 10A por seção, 250V</t>
  </si>
  <si>
    <t xml:space="preserve">Interruptor paralelo (three way) 2 seções, 10A por seção, 250V</t>
  </si>
  <si>
    <t xml:space="preserve">Interruptor paralelo (three way) 3 seções, 10A por seção, 250V</t>
  </si>
  <si>
    <t xml:space="preserve">Suporte de interruptor simples para duto em aço perfil revestido com pintura em epóxi a pó</t>
  </si>
  <si>
    <t xml:space="preserve">00786/ORSE</t>
  </si>
  <si>
    <t xml:space="preserve">Variador de luminosidade rotativo (dimmer) 220V/300W com espelho.</t>
  </si>
  <si>
    <t xml:space="preserve">00713/ORSE</t>
  </si>
  <si>
    <t xml:space="preserve">Espelho 4x2" com entrada para interruptor simples.</t>
  </si>
  <si>
    <t xml:space="preserve">Espelho 4x2" com entrada para interruptor de 2 seções.</t>
  </si>
  <si>
    <t xml:space="preserve">Espelho 4x2" com entrada para interruptor de 3 seções.</t>
  </si>
  <si>
    <t xml:space="preserve">Espelho 4x4" com entrada para dois módulos de interruptores de 3 seções.</t>
  </si>
  <si>
    <t xml:space="preserve">Subtotal item 06.01.403</t>
  </si>
  <si>
    <t xml:space="preserve">06.01.404</t>
  </si>
  <si>
    <t xml:space="preserve">Tomadas</t>
  </si>
  <si>
    <t xml:space="preserve">8818/ORSE</t>
  </si>
  <si>
    <t xml:space="preserve">Tomada universal, quadrada, 2P+T, 15A/250V, cor preta.</t>
  </si>
  <si>
    <t xml:space="preserve">Suporte de tomadas para duto em aço perfil revestido com pintura em epóxi a pó, com entrada para duas tomadas quadradas 2P+T</t>
  </si>
  <si>
    <t xml:space="preserve">Tomada universal, circular, 2P+T, 15A/250V, cor preta.</t>
  </si>
  <si>
    <t xml:space="preserve">Tomada universal, circular, 3P, 20A/250V, cor preta.</t>
  </si>
  <si>
    <t xml:space="preserve">Espelho com entrada para tomada circular 2P+T.</t>
  </si>
  <si>
    <t xml:space="preserve">Espelho com furo.</t>
  </si>
  <si>
    <t xml:space="preserve">Subtotal item 06.01.404</t>
  </si>
  <si>
    <t xml:space="preserve">06.01.415</t>
  </si>
  <si>
    <t xml:space="preserve">Fixadores</t>
  </si>
  <si>
    <t xml:space="preserve">Chumbadores 3/8"CBA</t>
  </si>
  <si>
    <t xml:space="preserve">Parafuso e bucha S6</t>
  </si>
  <si>
    <t xml:space="preserve">10729/ORSE</t>
  </si>
  <si>
    <t xml:space="preserve">Suspensão simples para tirante 1/4"</t>
  </si>
  <si>
    <t xml:space="preserve">06181/ORSE</t>
  </si>
  <si>
    <t xml:space="preserve">Suspensão para luminária</t>
  </si>
  <si>
    <t xml:space="preserve">9832/ORSE</t>
  </si>
  <si>
    <t xml:space="preserve">Porca sextavada e arruela lisa 1/4"</t>
  </si>
  <si>
    <t xml:space="preserve">Vergalhão rosca total 1/4"  </t>
  </si>
  <si>
    <t xml:space="preserve">Subtotal item 06.01.415</t>
  </si>
  <si>
    <t xml:space="preserve">06.01.500</t>
  </si>
  <si>
    <t xml:space="preserve">ATERRAMENTO E PROTEÇÃO CONTRA DESCARGAS ATMOSFÉRICAS</t>
  </si>
  <si>
    <t xml:space="preserve">06.01.501</t>
  </si>
  <si>
    <t xml:space="preserve">Captores</t>
  </si>
  <si>
    <t xml:space="preserve">Pára-raios, tipo Franklin</t>
  </si>
  <si>
    <t xml:space="preserve">pç</t>
  </si>
  <si>
    <t xml:space="preserve">Cordoalha de cobre nu, têmpera dura, 35mm²</t>
  </si>
  <si>
    <t xml:space="preserve">Barra de aço redonda re-bar3/8" x 3,00m </t>
  </si>
  <si>
    <t xml:space="preserve">06.01.502</t>
  </si>
  <si>
    <t xml:space="preserve">Conectores e Terminais</t>
  </si>
  <si>
    <t xml:space="preserve">10694/ORSE</t>
  </si>
  <si>
    <t xml:space="preserve">Conector  de bronze fosforoso, haste de 5/8"/cabo de 50 mm²</t>
  </si>
  <si>
    <t xml:space="preserve">10907/ORSE</t>
  </si>
  <si>
    <t xml:space="preserve">Conector  de bronze,"split bolt" para  cordoalha de 35 mm²</t>
  </si>
  <si>
    <t xml:space="preserve">Conector  de furo vertical, Ø10mm/cabo de 35 mm²</t>
  </si>
  <si>
    <t xml:space="preserve">07904/ORSE</t>
  </si>
  <si>
    <t xml:space="preserve">Clips de aço galvanizado a fogo, Ø10mm</t>
  </si>
  <si>
    <t xml:space="preserve">06.01.503</t>
  </si>
  <si>
    <t xml:space="preserve">Cabos de Descida</t>
  </si>
  <si>
    <t xml:space="preserve">06.01.504</t>
  </si>
  <si>
    <t xml:space="preserve">Eletrodos de Terra</t>
  </si>
  <si>
    <t xml:space="preserve">Haste de aço revestida de camada de cobre, 200microns, no mínimo, Ø5/8" x 3,00m  </t>
  </si>
  <si>
    <t xml:space="preserve">Cordoalha de cobre nu , 50 mm²</t>
  </si>
  <si>
    <t xml:space="preserve">06.01.506</t>
  </si>
  <si>
    <t xml:space="preserve">Caixa de inspeção</t>
  </si>
  <si>
    <t xml:space="preserve">Caixa de inspeção, PVC de 12", com tampa de aço galvanizado,conforme detalhe no projeto</t>
  </si>
  <si>
    <t xml:space="preserve">Subtotal item 06.01.500</t>
  </si>
  <si>
    <t xml:space="preserve">06.09.000</t>
  </si>
  <si>
    <t xml:space="preserve">INSTALAÇÕES DE REDE ESTRUTURADA</t>
  </si>
  <si>
    <t xml:space="preserve">06.09.002</t>
  </si>
  <si>
    <t xml:space="preserve">Equipamentos Passivos</t>
  </si>
  <si>
    <t xml:space="preserve">11229/ORSE</t>
  </si>
  <si>
    <t xml:space="preserve">Patch Panel 19"  - 24 portas, Categoria 6</t>
  </si>
  <si>
    <t xml:space="preserve">08681/ORSE</t>
  </si>
  <si>
    <t xml:space="preserve">Bloco 110 para rack 19” 100 pares 1,75” de altura</t>
  </si>
  <si>
    <t xml:space="preserve">08362/ORSE</t>
  </si>
  <si>
    <t xml:space="preserve">Guia de Cabos Frontal, fechado</t>
  </si>
  <si>
    <t xml:space="preserve">Guia de Cabos Traseiro</t>
  </si>
  <si>
    <t xml:space="preserve">00694/ORSE</t>
  </si>
  <si>
    <t xml:space="preserve">Trava Path Panel</t>
  </si>
  <si>
    <t xml:space="preserve">Guia de Cabos Vertical, fechado</t>
  </si>
  <si>
    <t xml:space="preserve">Guia de Cabos Superior, fechado</t>
  </si>
  <si>
    <t xml:space="preserve">06.09.003</t>
  </si>
  <si>
    <t xml:space="preserve">Cabos em par trançados</t>
  </si>
  <si>
    <t xml:space="preserve">Cabo par trançado não blindado (UTP)-4 pares 24 AWG,100 Ohms - Categoria 6</t>
  </si>
  <si>
    <t xml:space="preserve">Cabo telefônico interno CI-50, 20 pares</t>
  </si>
  <si>
    <t xml:space="preserve">06.09.005  </t>
  </si>
  <si>
    <t xml:space="preserve">Cabos de Conexão</t>
  </si>
  <si>
    <t xml:space="preserve">Cabos de conexões – Patch Cord ultra flexível com RJ 45 nas 2 pontas - 1,50 metros</t>
  </si>
  <si>
    <t xml:space="preserve">Cabos de conexões – Patch Cord ultra flexível com RJ 45 em 1 ponta - 1,50 metros</t>
  </si>
  <si>
    <t xml:space="preserve">Cabos de conexões – Patch Cord (Azul) ultra flexível com RJ 45 nas 2 pontas - 3,00 metros</t>
  </si>
  <si>
    <t xml:space="preserve">Cabos de conexões – Patch cord 110 / RJ-45 1 par -1,50m</t>
  </si>
  <si>
    <t xml:space="preserve">06.09.006</t>
  </si>
  <si>
    <t xml:space="preserve">Tomada modular RJ-45 Categoria 6</t>
  </si>
  <si>
    <t xml:space="preserve">Conector de TV Tipo F (Coaxial)</t>
  </si>
  <si>
    <t xml:space="preserve">06.09.007</t>
  </si>
  <si>
    <t xml:space="preserve">Caixas e acessórios</t>
  </si>
  <si>
    <t xml:space="preserve">00379/ORSE</t>
  </si>
  <si>
    <t xml:space="preserve">Condulete metálico, tipo C, para eletroduto de ponta lisa, Ø 3/4"</t>
  </si>
  <si>
    <t xml:space="preserve">Caixa subterrânea em alvenaria, tipo R1,60x35x50cm, com tampão em ferro fundido</t>
  </si>
  <si>
    <t xml:space="preserve">Caixa de sobrepor, em aço estampado com pintura eletrostática à base de epoxi, na cor cinza, com fundo de madeira de lei envernizada, porta com trinco e fechadura, 80X80X20cm</t>
  </si>
  <si>
    <t xml:space="preserve">10909/ORSE</t>
  </si>
  <si>
    <t xml:space="preserve">Tampa para condulete metálico com espaço para 2 módulos RJ-45</t>
  </si>
  <si>
    <t xml:space="preserve">Espelho para caixa 4x2" com espaço para 2 módulos RJ-45</t>
  </si>
  <si>
    <t xml:space="preserve">Tampa para condulete metálico com espaço uma tomada tipo F</t>
  </si>
  <si>
    <t xml:space="preserve">00711/ORSE</t>
  </si>
  <si>
    <t xml:space="preserve">Espelho para caixa 4x2" com espaço uma tomada tipo F (Cabo coaxial de TV)</t>
  </si>
  <si>
    <t xml:space="preserve">Caixa - 4x2" - aço estampado e esmaltado</t>
  </si>
  <si>
    <t xml:space="preserve">06.09.008</t>
  </si>
  <si>
    <t xml:space="preserve">Eletrodutos metálicos ultra-flexíveis aspirado:</t>
  </si>
  <si>
    <t xml:space="preserve">Ø 1"</t>
  </si>
  <si>
    <t xml:space="preserve">Ø 3/4"</t>
  </si>
  <si>
    <t xml:space="preserve">Eletroduto de aço galvanizado a quente, tipo pesado</t>
  </si>
  <si>
    <t xml:space="preserve">Eletroduto de aço galvanizado a quente, tipo pesado, rosqueável</t>
  </si>
  <si>
    <t xml:space="preserve">Eletroduto de PEAD flexível corrugado</t>
  </si>
  <si>
    <t xml:space="preserve">Ø 4"</t>
  </si>
  <si>
    <t xml:space="preserve">Chumbador CBA com parafuso e arruela lisa, Ø1/4"X2"</t>
  </si>
  <si>
    <t xml:space="preserve">Bucha S/8</t>
  </si>
  <si>
    <t xml:space="preserve">Parafuso, rosca soberba, cabeça sextavada, 1/4"x2", aço galvanizado</t>
  </si>
  <si>
    <t xml:space="preserve">6555/ORSE</t>
  </si>
  <si>
    <t xml:space="preserve">Porca sextavada, aço galvanizado a quente, Ø1/4"</t>
  </si>
  <si>
    <t xml:space="preserve">05005/ORSE</t>
  </si>
  <si>
    <t xml:space="preserve">Arruela lisa, aço galvanizado a quente, Ø1/4"</t>
  </si>
  <si>
    <t xml:space="preserve">Subtotal item 06.09.001</t>
  </si>
  <si>
    <t xml:space="preserve">06.09.009</t>
  </si>
  <si>
    <t xml:space="preserve">Eletrocalhas, Perfilados e Acessórios</t>
  </si>
  <si>
    <t xml:space="preserve">00762/ORSE</t>
  </si>
  <si>
    <t xml:space="preserve">Eletrocalha com virola (perfil "C"), lisa, em aço galvanizado a quente, com tampa, chapa #18 MSG, 100x50x3000mm</t>
  </si>
  <si>
    <t xml:space="preserve">07877/ORSE</t>
  </si>
  <si>
    <t xml:space="preserve">Curva Horizontal 90°, lisa, com tampa,100x50mm</t>
  </si>
  <si>
    <t xml:space="preserve">11293/ORSE</t>
  </si>
  <si>
    <t xml:space="preserve">Te Vertical de Descida, liso, com tampa,100x50mm</t>
  </si>
  <si>
    <t xml:space="preserve">8113/ORSE</t>
  </si>
  <si>
    <t xml:space="preserve">Te Horizontal 90°, liso, com tampa,100x50mm</t>
  </si>
  <si>
    <t xml:space="preserve">00723/ORSE</t>
  </si>
  <si>
    <t xml:space="preserve">Saída Vertical p/ eletrodutos, Ø3/4"</t>
  </si>
  <si>
    <t xml:space="preserve">08500/ORSE</t>
  </si>
  <si>
    <t xml:space="preserve">Terminal de fechamento, 100x50mm</t>
  </si>
  <si>
    <t xml:space="preserve">10850/ORSE</t>
  </si>
  <si>
    <t xml:space="preserve">Junção Simples, 50mm</t>
  </si>
  <si>
    <t xml:space="preserve">11297/ORSE</t>
  </si>
  <si>
    <t xml:space="preserve">Mão Francesa, 38x38x210 mm</t>
  </si>
  <si>
    <t xml:space="preserve">Parafuso cabeça lentilha, com fenda, Ø1/4"</t>
  </si>
  <si>
    <t xml:space="preserve">Parafuso cabeça lentilha, autotravante, Ø1/4"</t>
  </si>
  <si>
    <t xml:space="preserve">10091/ORSE</t>
  </si>
  <si>
    <t xml:space="preserve">Suspensão ômega, 100x50mm</t>
  </si>
  <si>
    <t xml:space="preserve">10260/ORSE</t>
  </si>
  <si>
    <t xml:space="preserve">Porca losangular com mola, Ø1/4"</t>
  </si>
  <si>
    <t xml:space="preserve">Vergalhão rosca total (tirante),em aço galvanizado a quente, Ø1/4"x3000mm</t>
  </si>
  <si>
    <t xml:space="preserve">Arruela lisa, em aço galvanizado a quente, Ø1/4"</t>
  </si>
  <si>
    <t xml:space="preserve">08207/ORSE</t>
  </si>
  <si>
    <t xml:space="preserve">Box reto ø3/4" em alumínio</t>
  </si>
  <si>
    <t xml:space="preserve">06.09.010</t>
  </si>
  <si>
    <t xml:space="preserve">Dutos de passagem e Acessórios</t>
  </si>
  <si>
    <t xml:space="preserve">10047/ORSE</t>
  </si>
  <si>
    <t xml:space="preserve">Perfil base sem tampa em aço 129 x 44 x 2000mm (*)</t>
  </si>
  <si>
    <t xml:space="preserve">3888/ORSE</t>
  </si>
  <si>
    <t xml:space="preserve">Divisor “L” 2000mm. (*)</t>
  </si>
  <si>
    <t xml:space="preserve">10056/ORSE</t>
  </si>
  <si>
    <t xml:space="preserve">Tampa perfil acabamento na cor bege 1000mm. (*)</t>
  </si>
  <si>
    <t xml:space="preserve">10420/ORSE</t>
  </si>
  <si>
    <t xml:space="preserve">Derivação "L" (*)</t>
  </si>
  <si>
    <t xml:space="preserve">10271/ORSE</t>
  </si>
  <si>
    <t xml:space="preserve">Fixa cabo(*)</t>
  </si>
  <si>
    <t xml:space="preserve">11008/ORSE</t>
  </si>
  <si>
    <t xml:space="preserve">Terminal (*)</t>
  </si>
  <si>
    <t xml:space="preserve">2242/ORSE</t>
  </si>
  <si>
    <t xml:space="preserve">Suporte de tomada tipo RJ, 2 furos, bege</t>
  </si>
  <si>
    <t xml:space="preserve">Subtotal item 06.09.009</t>
  </si>
  <si>
    <t xml:space="preserve">06.09.013</t>
  </si>
  <si>
    <t xml:space="preserve">Teste de desempenho dos pontos lógicos (voz e dados)</t>
  </si>
  <si>
    <t xml:space="preserve">7138/ORSE</t>
  </si>
  <si>
    <t xml:space="preserve">Pontos lógicos, categoria 6</t>
  </si>
  <si>
    <t xml:space="preserve">Subtotal item 06.09.012</t>
  </si>
  <si>
    <t xml:space="preserve">07.04.000</t>
  </si>
  <si>
    <t xml:space="preserve">VENTILAÇÃO MECÂNICA</t>
  </si>
  <si>
    <t xml:space="preserve">07.04.200</t>
  </si>
  <si>
    <t xml:space="preserve">REDE DE DUTOS</t>
  </si>
  <si>
    <r>
      <rPr>
        <sz val="9"/>
        <color rgb="FF000000"/>
        <rFont val="Arial"/>
        <family val="2"/>
        <charset val="1"/>
      </rPr>
      <t xml:space="preserve">Duto para exaustão de ar ø 19,5 cm chapa galvanizada ( 4 kg/m</t>
    </r>
    <r>
      <rPr>
        <vertAlign val="superscript"/>
        <sz val="9"/>
        <color rgb="FF000000"/>
        <rFont val="Arial"/>
        <family val="2"/>
        <charset val="1"/>
      </rPr>
      <t xml:space="preserve">2</t>
    </r>
    <r>
      <rPr>
        <sz val="9"/>
        <color rgb="FF000000"/>
        <rFont val="Arial"/>
        <family val="2"/>
        <charset val="1"/>
      </rPr>
      <t xml:space="preserve">)</t>
    </r>
  </si>
  <si>
    <r>
      <rPr>
        <sz val="9"/>
        <color rgb="FF000000"/>
        <rFont val="Arial"/>
        <family val="2"/>
        <charset val="1"/>
      </rPr>
      <t xml:space="preserve">Duto para exaustão de ar ø 40 cm chapa galvanizada ( 4 kg/m</t>
    </r>
    <r>
      <rPr>
        <vertAlign val="superscript"/>
        <sz val="9"/>
        <color rgb="FF000000"/>
        <rFont val="Arial"/>
        <family val="2"/>
        <charset val="1"/>
      </rPr>
      <t xml:space="preserve">2</t>
    </r>
    <r>
      <rPr>
        <sz val="9"/>
        <color rgb="FF000000"/>
        <rFont val="Arial"/>
        <family val="2"/>
        <charset val="1"/>
      </rPr>
      <t xml:space="preserve">)</t>
    </r>
  </si>
  <si>
    <t xml:space="preserve">9544/ORSE</t>
  </si>
  <si>
    <t xml:space="preserve">Boca de ar tipo saída para descarga horizontal com filtro em tela ø 40 cm</t>
  </si>
  <si>
    <t xml:space="preserve">Conexão tipo curva ø 19,5 cm</t>
  </si>
  <si>
    <t xml:space="preserve">Conexão tipo curva ø 40 cm</t>
  </si>
  <si>
    <t xml:space="preserve">09153/ORSE</t>
  </si>
  <si>
    <t xml:space="preserve">Conexão alargadora de seção (expansão ø 19,5 / ø 40 cm)</t>
  </si>
  <si>
    <t xml:space="preserve">07.04.300</t>
  </si>
  <si>
    <t xml:space="preserve">EQUIPAMENTOS AUXILIARES</t>
  </si>
  <si>
    <t xml:space="preserve">08445/ORSE</t>
  </si>
  <si>
    <t xml:space="preserve">Coifa industrial simples de exaustão tipo "ilha" 60 x 90 com descarga centrada circular ø 19,5 cm</t>
  </si>
  <si>
    <t xml:space="preserve">07.04.400</t>
  </si>
  <si>
    <t xml:space="preserve">9276/ORSE</t>
  </si>
  <si>
    <t xml:space="preserve">Apoio simples ("berço") para tubulação horizontal de exaustão ø 40 cm</t>
  </si>
  <si>
    <t xml:space="preserve">Apoio simples ("berço") para tubulação horizontal de exaustão ø 19,5 cm</t>
  </si>
  <si>
    <t xml:space="preserve">Apoio simples ("berço") para tubulação vertical de exaustão ø 40 cm</t>
  </si>
  <si>
    <t xml:space="preserve">10209/ORSE</t>
  </si>
  <si>
    <t xml:space="preserve">Abraçadeira simples para duto de exaustão ø 40 cm</t>
  </si>
  <si>
    <t xml:space="preserve">Subtotal item 07.04.000</t>
  </si>
  <si>
    <t xml:space="preserve">07.07.000</t>
  </si>
  <si>
    <t xml:space="preserve">GÁS COMBUSTÍVEL</t>
  </si>
  <si>
    <t xml:space="preserve">07.07.100</t>
  </si>
  <si>
    <t xml:space="preserve">TUBULAÇÕES DE AÇO CARBONO E CONEXÕES DE FERRO MALEÁVEL</t>
  </si>
  <si>
    <t xml:space="preserve">07.07.101</t>
  </si>
  <si>
    <t xml:space="preserve">Tubo de aço sem costura SCH-40 ASTM A-106, diâmetro 3/4"</t>
  </si>
  <si>
    <t xml:space="preserve">Tubo de aço sem costura SCH-40 ASTM A-106, diâmetro 1/2"</t>
  </si>
  <si>
    <t xml:space="preserve">07.07.103</t>
  </si>
  <si>
    <t xml:space="preserve">1328/ORSE</t>
  </si>
  <si>
    <t xml:space="preserve">Tê de redução NPT classe 300, roscável, diâmetro 3/4"x1/2"</t>
  </si>
  <si>
    <t xml:space="preserve">07.07.104</t>
  </si>
  <si>
    <t xml:space="preserve">Luva de redução FG NPT classe 300, roscável, diâmetro 3/4"x1/2"</t>
  </si>
  <si>
    <t xml:space="preserve">Luva de redução FG NPT classe 300, roscável, diâmetro 1/2"x1/4"</t>
  </si>
  <si>
    <t xml:space="preserve">07.07.107</t>
  </si>
  <si>
    <t xml:space="preserve">Niple</t>
  </si>
  <si>
    <t xml:space="preserve">Niple NPT classe 300, diâmetro 3/4"</t>
  </si>
  <si>
    <t xml:space="preserve">Niple NPT classe 300, diâmetro 1/2"</t>
  </si>
  <si>
    <t xml:space="preserve">07.07.111</t>
  </si>
  <si>
    <t xml:space="preserve">Meia luva</t>
  </si>
  <si>
    <t xml:space="preserve">10471/ORSE</t>
  </si>
  <si>
    <t xml:space="preserve">Meia luva com assento para solda NPT classe 300, diâmetro 3/4"</t>
  </si>
  <si>
    <t xml:space="preserve">07.07.113</t>
  </si>
  <si>
    <t xml:space="preserve">União</t>
  </si>
  <si>
    <t xml:space="preserve">União NPT classe 300, diâmetro 3/4"</t>
  </si>
  <si>
    <t xml:space="preserve">07.07.114</t>
  </si>
  <si>
    <t xml:space="preserve">Cotovelo</t>
  </si>
  <si>
    <t xml:space="preserve">Cotovelo FG NPT classe 300, diâmetro 3/4"</t>
  </si>
  <si>
    <t xml:space="preserve">Cotovelo FG NPT classe 300, diâmetro 1/2"</t>
  </si>
  <si>
    <t xml:space="preserve">07.07.117</t>
  </si>
  <si>
    <t xml:space="preserve">Válvula</t>
  </si>
  <si>
    <t xml:space="preserve">10340/ORSE</t>
  </si>
  <si>
    <t xml:space="preserve">Válvula esfera NPT classe 300, diâmetro 3/4"</t>
  </si>
  <si>
    <t xml:space="preserve">07.07.119</t>
  </si>
  <si>
    <t xml:space="preserve">Tampão</t>
  </si>
  <si>
    <t xml:space="preserve">8977/ORSE</t>
  </si>
  <si>
    <t xml:space="preserve">Tampão NPT classe 300, diâmetro 3/4"</t>
  </si>
  <si>
    <t xml:space="preserve">8978/ORSE</t>
  </si>
  <si>
    <t xml:space="preserve">Tampão NPT classe 300, diâmetro 1/4"</t>
  </si>
  <si>
    <t xml:space="preserve">07.07.300</t>
  </si>
  <si>
    <t xml:space="preserve">EQUIPAMENTOS E ACESSÓRIOS</t>
  </si>
  <si>
    <t xml:space="preserve">07.07.302</t>
  </si>
  <si>
    <t xml:space="preserve">Pig Tail</t>
  </si>
  <si>
    <t xml:space="preserve">07838/ORSE</t>
  </si>
  <si>
    <t xml:space="preserve">Pig tail flexível de borracha para botijão P45, incluindo botijão</t>
  </si>
  <si>
    <t xml:space="preserve">07.07.303</t>
  </si>
  <si>
    <t xml:space="preserve">Regulador</t>
  </si>
  <si>
    <t xml:space="preserve">09848/ORSE</t>
  </si>
  <si>
    <t xml:space="preserve">Regulador de 1° estágio, NPT, com manômetro, diâmetro 1/2"</t>
  </si>
  <si>
    <t xml:space="preserve">9093/ORSE</t>
  </si>
  <si>
    <t xml:space="preserve">Regulador de 2° estágio, baixa pressão, NPT com registro</t>
  </si>
  <si>
    <t xml:space="preserve">07.07.304</t>
  </si>
  <si>
    <t xml:space="preserve">Registro</t>
  </si>
  <si>
    <t xml:space="preserve">10339/ORSE</t>
  </si>
  <si>
    <t xml:space="preserve">Registro de linha NPT 1/2" x SAE 3/8"</t>
  </si>
  <si>
    <t xml:space="preserve">07.07.305</t>
  </si>
  <si>
    <t xml:space="preserve">Manômetro</t>
  </si>
  <si>
    <t xml:space="preserve">08980/ORSE</t>
  </si>
  <si>
    <t xml:space="preserve">Manômetro com caixa em aço carbono, 0-300 psi, NPT entrada 1/4"</t>
  </si>
  <si>
    <t xml:space="preserve">07.07.306</t>
  </si>
  <si>
    <t xml:space="preserve">Braçadeira</t>
  </si>
  <si>
    <t xml:space="preserve">Braçadeira metálica tipo ômega para tubo diâmetro 3/4"</t>
  </si>
  <si>
    <t xml:space="preserve">Subtotal item 07.07.000</t>
  </si>
  <si>
    <t xml:space="preserve">08.01.000</t>
  </si>
  <si>
    <t xml:space="preserve">INSTALAÇÕES DE COMBATE E PREVENÇÃO A INCÊNDIO</t>
  </si>
  <si>
    <t xml:space="preserve">08.01.500</t>
  </si>
  <si>
    <t xml:space="preserve">Extintor PQS tipo ABC - 6kg</t>
  </si>
  <si>
    <t xml:space="preserve">2051/ORSE</t>
  </si>
  <si>
    <t xml:space="preserve">Suporte tipo L para extintor</t>
  </si>
  <si>
    <t xml:space="preserve">10693/ORSE</t>
  </si>
  <si>
    <t xml:space="preserve">Suporte tipo bandeja para bloco autônomo de emergência (2x55W)</t>
  </si>
  <si>
    <t xml:space="preserve">07780/ORSE</t>
  </si>
  <si>
    <t xml:space="preserve">Bloco autônomo 2x7W para iluminação de emergência nos ambientes</t>
  </si>
  <si>
    <t xml:space="preserve">Bloco autônomo 2x7W para saída de emergência, com indicação "SAÍDA"</t>
  </si>
  <si>
    <t xml:space="preserve">07860/ORSE</t>
  </si>
  <si>
    <t xml:space="preserve">Bloco autônomo 2x55W para iluminação de emergência no pátio</t>
  </si>
  <si>
    <t xml:space="preserve">Sinalizador fotoluminescente de saída para direita</t>
  </si>
  <si>
    <t xml:space="preserve">Sinalizador fotoluminescente de saída para esquerda</t>
  </si>
  <si>
    <t xml:space="preserve">Sinalizador fotoluminescente para extintor</t>
  </si>
  <si>
    <t xml:space="preserve">Sinalizador fotoluminescente “Proibido Fumar”</t>
  </si>
  <si>
    <t xml:space="preserve">Sinalizador fotoluminescente “Proibido produzir chamas”</t>
  </si>
  <si>
    <t xml:space="preserve">Sinalizador fotoluminescente “Cuidado, risco de incêndio”</t>
  </si>
  <si>
    <t xml:space="preserve">Sinalizador fotoluminescente “Cuidado, risco de choque elétrico”</t>
  </si>
  <si>
    <t xml:space="preserve">Subtotal item 08.01.000</t>
  </si>
  <si>
    <t xml:space="preserve">09.00.000</t>
  </si>
  <si>
    <t xml:space="preserve">SERVIÇOS FINAIS</t>
  </si>
  <si>
    <t xml:space="preserve">Limpeza final da obra</t>
  </si>
  <si>
    <t xml:space="preserve">Sub-total item 09.00.000</t>
  </si>
  <si>
    <t xml:space="preserve">TOTAL PARCIAL (SEM BDI):</t>
  </si>
  <si>
    <t xml:space="preserve">-</t>
  </si>
  <si>
    <t xml:space="preserve">TOTAL PARCIAL (COM BDI) DE 27,7%:</t>
  </si>
  <si>
    <t xml:space="preserve">CONTRAPARTIDA</t>
  </si>
  <si>
    <t xml:space="preserve">VALOR UNITÁRIO COM BDI (25%)</t>
  </si>
  <si>
    <t xml:space="preserve">Realizado (%)</t>
  </si>
  <si>
    <t xml:space="preserve">10.0</t>
  </si>
  <si>
    <t xml:space="preserve">SERVIÇOS PRELIMINARES</t>
  </si>
  <si>
    <t xml:space="preserve">10.1</t>
  </si>
  <si>
    <t xml:space="preserve">Canteiro de Obras</t>
  </si>
  <si>
    <t xml:space="preserve">TCU</t>
  </si>
  <si>
    <t xml:space="preserve">10.1.1</t>
  </si>
  <si>
    <t xml:space="preserve">Administração Local</t>
  </si>
  <si>
    <t xml:space="preserve">mês</t>
  </si>
  <si>
    <t xml:space="preserve">73859/002</t>
  </si>
  <si>
    <t xml:space="preserve">10.1.2</t>
  </si>
  <si>
    <t xml:space="preserve">Capina e limpeza manual de terreno com pequenos arbustos</t>
  </si>
  <si>
    <t xml:space="preserve">74209/001</t>
  </si>
  <si>
    <t xml:space="preserve">10.1.3</t>
  </si>
  <si>
    <t xml:space="preserve">Placa da obra - padrão Governo Federal (2 x 3 m)</t>
  </si>
  <si>
    <t xml:space="preserve">05088/ORSE</t>
  </si>
  <si>
    <t xml:space="preserve">10.1.4</t>
  </si>
  <si>
    <t xml:space="preserve">Barracão para Obras de Médio Porte Reaproveitamento 2 vezes </t>
  </si>
  <si>
    <t xml:space="preserve">10.1.5</t>
  </si>
  <si>
    <t xml:space="preserve">Área coberta para refeitório </t>
  </si>
  <si>
    <t xml:space="preserve">C2851</t>
  </si>
  <si>
    <t xml:space="preserve">10.1.6</t>
  </si>
  <si>
    <t xml:space="preserve">Instalação provisória de água</t>
  </si>
  <si>
    <t xml:space="preserve">und.</t>
  </si>
  <si>
    <t xml:space="preserve">10.1.7</t>
  </si>
  <si>
    <t xml:space="preserve">Instalação provisória de energia elétrica em baixa tensão</t>
  </si>
  <si>
    <t xml:space="preserve">C2849</t>
  </si>
  <si>
    <t xml:space="preserve">10.1.8</t>
  </si>
  <si>
    <t xml:space="preserve">Instalações provisórias de esgoto</t>
  </si>
  <si>
    <t xml:space="preserve">10.2</t>
  </si>
  <si>
    <t xml:space="preserve">Demolições e Retiradas</t>
  </si>
  <si>
    <t xml:space="preserve">4942/ORSE</t>
  </si>
  <si>
    <t xml:space="preserve">10.2.1</t>
  </si>
  <si>
    <t xml:space="preserve">Retirada de esquadrias metálicas</t>
  </si>
  <si>
    <t xml:space="preserve">10.2.2</t>
  </si>
  <si>
    <t xml:space="preserve">Retirada de folhas de porta de passagem ou janela</t>
  </si>
  <si>
    <t xml:space="preserve">und</t>
  </si>
  <si>
    <t xml:space="preserve">10.2.3</t>
  </si>
  <si>
    <t xml:space="preserve">Retirada de batentes de madeira</t>
  </si>
  <si>
    <t xml:space="preserve">10.2.4</t>
  </si>
  <si>
    <t xml:space="preserve">Carga mecanizada e remoção de entulho com transporte até 1 km</t>
  </si>
  <si>
    <t xml:space="preserve">m³</t>
  </si>
  <si>
    <t xml:space="preserve">10033/ORSE</t>
  </si>
  <si>
    <t xml:space="preserve">10.2.5</t>
  </si>
  <si>
    <t xml:space="preserve">Retirada de entulho da obra utilizando caixa coletora capacidade 5 m3</t>
  </si>
  <si>
    <t xml:space="preserve">Sub-total item 10.00.000</t>
  </si>
  <si>
    <t xml:space="preserve">11.0</t>
  </si>
  <si>
    <t xml:space="preserve">11.1</t>
  </si>
  <si>
    <t xml:space="preserve">Pintura</t>
  </si>
  <si>
    <t xml:space="preserve">11.1.1</t>
  </si>
  <si>
    <t xml:space="preserve">11.1.1.1</t>
  </si>
  <si>
    <t xml:space="preserve">Pintura (muro e alvenaria de fechamento)</t>
  </si>
  <si>
    <t xml:space="preserve">11.2</t>
  </si>
  <si>
    <t xml:space="preserve">Revestimentos</t>
  </si>
  <si>
    <t xml:space="preserve">11.2.1</t>
  </si>
  <si>
    <t xml:space="preserve">Chapisco traço 1:3 (muro)</t>
  </si>
  <si>
    <t xml:space="preserve">1908/ORSE</t>
  </si>
  <si>
    <t xml:space="preserve">11.2.2</t>
  </si>
  <si>
    <t xml:space="preserve">Reboco (muro)</t>
  </si>
  <si>
    <t xml:space="preserve">11.3</t>
  </si>
  <si>
    <t xml:space="preserve">10384/ORSE</t>
  </si>
  <si>
    <t xml:space="preserve">11.3.1</t>
  </si>
  <si>
    <t xml:space="preserve">Portão metálico de entrada da unidade escolar</t>
  </si>
  <si>
    <t xml:space="preserve">11.3.2</t>
  </si>
  <si>
    <t xml:space="preserve">11.4</t>
  </si>
  <si>
    <t xml:space="preserve">Cobertura</t>
  </si>
  <si>
    <t xml:space="preserve">09212/ORSE</t>
  </si>
  <si>
    <t xml:space="preserve">11.4.1</t>
  </si>
  <si>
    <t xml:space="preserve">Revisão em cobertura com telha ceramica tipo colonial, cor clara, 1ª, Itabaianinha ou similar, com reposição de 50% do material</t>
  </si>
  <si>
    <t xml:space="preserve">758,87</t>
  </si>
  <si>
    <t xml:space="preserve">11.5</t>
  </si>
  <si>
    <t xml:space="preserve">Pavimentação</t>
  </si>
  <si>
    <t xml:space="preserve">7323/ORSE</t>
  </si>
  <si>
    <t xml:space="preserve">11.5.1</t>
  </si>
  <si>
    <t xml:space="preserve">Piso tátil direcional e/ou alerta, em borracha, p/ deficientes visuais, dimensões 25 x 25 cm, aplicado, rejuntado, exclusive regularização de base</t>
  </si>
  <si>
    <t xml:space="preserve">45,49</t>
  </si>
  <si>
    <t xml:space="preserve">7324/ORSE</t>
  </si>
  <si>
    <t xml:space="preserve">11.5.2</t>
  </si>
  <si>
    <t xml:space="preserve">Pavimentação com piso tátil direcional e/ou alerta, de concreto, na cor natural,p/ deficientes visuais, dimensões 25 x 25 cm, aplicado com argamassa industrializada AC-II.</t>
  </si>
  <si>
    <t xml:space="preserve">34</t>
  </si>
  <si>
    <t xml:space="preserve">11.5.3</t>
  </si>
  <si>
    <t xml:space="preserve">Contrapiso em argamassa traço 1:4 (cimento e areia), preparo manual, aplicado em áreas secas sobre laje, não aderido, espessura 6cm. af_06/2014</t>
  </si>
  <si>
    <t xml:space="preserve">10043/ORSE</t>
  </si>
  <si>
    <t xml:space="preserve">11.5.4</t>
  </si>
  <si>
    <t xml:space="preserve">Piso cimentado desempolado traço 1:5, e = 3 cm, c/junta plastica 3x27mm</t>
  </si>
  <si>
    <t xml:space="preserve">73948/015</t>
  </si>
  <si>
    <t xml:space="preserve">11.5.5</t>
  </si>
  <si>
    <t xml:space="preserve">Limpeza piso marmorite/granilite </t>
  </si>
  <si>
    <t xml:space="preserve">885</t>
  </si>
  <si>
    <t xml:space="preserve">05022/ORSE</t>
  </si>
  <si>
    <t xml:space="preserve">11.5.6</t>
  </si>
  <si>
    <t xml:space="preserve">Enceramento de piso de alta resistência (existente)</t>
  </si>
  <si>
    <t xml:space="preserve">02187/ORSE</t>
  </si>
  <si>
    <t xml:space="preserve">11.5.7</t>
  </si>
  <si>
    <t xml:space="preserve">Polimento de piso de alta resistência (existente) </t>
  </si>
  <si>
    <t xml:space="preserve">Sub-total item 11.00.000</t>
  </si>
  <si>
    <t xml:space="preserve">12.0</t>
  </si>
  <si>
    <t xml:space="preserve">INSTALAÇÕES MECÂNICAS E DE UTILIDADES</t>
  </si>
  <si>
    <t xml:space="preserve">12.1</t>
  </si>
  <si>
    <t xml:space="preserve">INSTALAÇÕES DE CLIMATIZAÇÃO</t>
  </si>
  <si>
    <t xml:space="preserve">12.2</t>
  </si>
  <si>
    <t xml:space="preserve">Tubo PVC soldável Ø 25 mm, fornecimento e instalação</t>
  </si>
  <si>
    <t xml:space="preserve">12.3</t>
  </si>
  <si>
    <t xml:space="preserve">Joelho 45 - 25mm, fornecimento e instalação</t>
  </si>
  <si>
    <t xml:space="preserve">10369/ORSE</t>
  </si>
  <si>
    <t xml:space="preserve">12.4</t>
  </si>
  <si>
    <t xml:space="preserve">Fornecimento e instalação de condicionador de ar tipo split 12000 btu/h c/ compressor rotativo</t>
  </si>
  <si>
    <t xml:space="preserve">03397/ORSE</t>
  </si>
  <si>
    <t xml:space="preserve">12.5</t>
  </si>
  <si>
    <t xml:space="preserve">Ponto de tomada 3p para split</t>
  </si>
  <si>
    <t xml:space="preserve">02360/ORSE</t>
  </si>
  <si>
    <t xml:space="preserve">12.6</t>
  </si>
  <si>
    <t xml:space="preserve">Fornecimento e instalação de condicionador de ar tipo split 24000 btu/h c/ compressor rotativo</t>
  </si>
  <si>
    <t xml:space="preserve">12.7</t>
  </si>
  <si>
    <t xml:space="preserve">Joelho 90 - 25mm, fornecimento e instalação</t>
  </si>
  <si>
    <t xml:space="preserve">03298/ORSE</t>
  </si>
  <si>
    <t xml:space="preserve">12.8</t>
  </si>
  <si>
    <t xml:space="preserve">Ponto de tomada 2p+t, ABNT, de embutir, 10 A, com eletroduto de pvc flexível sanfonado embutido Ø 3/4", fio rigido 2,5mm² (fio 12), inclusive placa em pvc e aterramento (ventiladores)</t>
  </si>
  <si>
    <t xml:space="preserve">00819/ORSE</t>
  </si>
  <si>
    <t xml:space="preserve">12.9</t>
  </si>
  <si>
    <t xml:space="preserve">Ventilador de piso ou parede, instalação e fornecimento</t>
  </si>
  <si>
    <t xml:space="preserve">Sub-total item 12.00.000</t>
  </si>
  <si>
    <t xml:space="preserve">13.0</t>
  </si>
  <si>
    <t xml:space="preserve">SERVIÇOS DIVERSOS</t>
  </si>
  <si>
    <t xml:space="preserve">13.1</t>
  </si>
  <si>
    <t xml:space="preserve">Brinquedos</t>
  </si>
  <si>
    <t xml:space="preserve">02406/ORSE</t>
  </si>
  <si>
    <t xml:space="preserve">13.1.1</t>
  </si>
  <si>
    <t xml:space="preserve">Playground/Balanço 3 lugares em aço industrial ou madeira, Sergipark ou similar</t>
  </si>
  <si>
    <t xml:space="preserve">2</t>
  </si>
  <si>
    <t xml:space="preserve">09157/ORSE</t>
  </si>
  <si>
    <t xml:space="preserve">13.1.2</t>
  </si>
  <si>
    <t xml:space="preserve">Playground/Brinquedo - Amarelinha</t>
  </si>
  <si>
    <t xml:space="preserve">09160/ORSE</t>
  </si>
  <si>
    <t xml:space="preserve">13.1.3</t>
  </si>
  <si>
    <t xml:space="preserve">Playground/Brinquedo - Gira-gira (carrossel ø=1,70m), em tubo de ferro galvanizado de 1 1/2" e assento em chapa galvanizada e=1/4", sergipark ou similar</t>
  </si>
  <si>
    <t xml:space="preserve">1,00</t>
  </si>
  <si>
    <t xml:space="preserve">09158/ORSE</t>
  </si>
  <si>
    <t xml:space="preserve">13.1.4</t>
  </si>
  <si>
    <t xml:space="preserve">Playground/Brinquedo - Escorregadeira, com pilar de madeira, escda em tubo de ferro galv. de 2" e rampa em chapa de aço galvanizado</t>
  </si>
  <si>
    <t xml:space="preserve">02440/ORSE</t>
  </si>
  <si>
    <t xml:space="preserve">13.1.5</t>
  </si>
  <si>
    <t xml:space="preserve">Playground/Gangorra com 3 pranchas em aço industrial ou madeira (Sergipark ou similar)</t>
  </si>
  <si>
    <t xml:space="preserve">09487/ORSE</t>
  </si>
  <si>
    <t xml:space="preserve">13.1.6</t>
  </si>
  <si>
    <t xml:space="preserve">Playground/Brinquedo - Trem com manilhas de concreto, c/pintura Novacor Piso, conforme projeto p/Orla Atalaia Nova</t>
  </si>
  <si>
    <t xml:space="preserve">13.2</t>
  </si>
  <si>
    <t xml:space="preserve">Bebedouros</t>
  </si>
  <si>
    <t xml:space="preserve">00802/ORSE</t>
  </si>
  <si>
    <t xml:space="preserve">13.2.1</t>
  </si>
  <si>
    <t xml:space="preserve">Bebedouro elétrico de pressão 40 litros inox, 100/240 V, Masterfrio ou similar  </t>
  </si>
  <si>
    <t xml:space="preserve">01353/ORSE</t>
  </si>
  <si>
    <t xml:space="preserve">13.2.2</t>
  </si>
  <si>
    <t xml:space="preserve">Ponto de água fria embutido, c/material pvc rígido roscável Ø 3/4"  </t>
  </si>
  <si>
    <t xml:space="preserve">01679/ORSE</t>
  </si>
  <si>
    <t xml:space="preserve">13.2.3</t>
  </si>
  <si>
    <t xml:space="preserve">Ponto de esgoto com tubo de pvc rígido soldável de Ø 40 mm</t>
  </si>
  <si>
    <t xml:space="preserve">09752/ORSE</t>
  </si>
  <si>
    <t xml:space="preserve">13.2.4</t>
  </si>
  <si>
    <t xml:space="preserve">Ralo hemisférico em fº fº, tipo abacaxi Ø 75mm  </t>
  </si>
  <si>
    <t xml:space="preserve">13.3</t>
  </si>
  <si>
    <t xml:space="preserve">Diversos</t>
  </si>
  <si>
    <t xml:space="preserve">02387/ORSE</t>
  </si>
  <si>
    <t xml:space="preserve">13.3.1</t>
  </si>
  <si>
    <t xml:space="preserve">Quadro escolar em fórmica branca em moldura</t>
  </si>
  <si>
    <t xml:space="preserve">07347/ORSE</t>
  </si>
  <si>
    <t xml:space="preserve">13.3.2</t>
  </si>
  <si>
    <t xml:space="preserve">Espelho de cristal 4mm, com moldura de alumínio, acabamento em laminado, dim. 50 x 70cm</t>
  </si>
  <si>
    <t xml:space="preserve">11153/ORSE</t>
  </si>
  <si>
    <t xml:space="preserve">13.3.3</t>
  </si>
  <si>
    <t xml:space="preserve">Refletor TR Led, corpo em aluminio, vidro temperado, potencia 20W, bivolt, temp.cor 3000K, IP-65, da Taschibra ou similar</t>
  </si>
  <si>
    <t xml:space="preserve">8361/ORSE</t>
  </si>
  <si>
    <t xml:space="preserve">13.3.4</t>
  </si>
  <si>
    <t xml:space="preserve">Fornecimento e montagem de rack tipo armário 19” 44U C/ Path Panel 24 portas CAT. 5E.</t>
  </si>
  <si>
    <t xml:space="preserve">01717/ORSE</t>
  </si>
  <si>
    <t xml:space="preserve">13.3.5</t>
  </si>
  <si>
    <t xml:space="preserve">Fossa em alvenaria de tijolo maciço 5,00 x 2,50 x 1,40 m</t>
  </si>
  <si>
    <t xml:space="preserve">01742/ORSE</t>
  </si>
  <si>
    <t xml:space="preserve">13.3.6</t>
  </si>
  <si>
    <t xml:space="preserve">Sumidouro paredes com blocos cerâmicos 6 furos e dimensões internas de 3,00 x 1,50 x 1,00 m</t>
  </si>
  <si>
    <t xml:space="preserve">09374/ORSE</t>
  </si>
  <si>
    <t xml:space="preserve">13.3.7</t>
  </si>
  <si>
    <t xml:space="preserve">Container de lixo em plástico, 1000l, com rodas (lixo orgânico, inorgânico e reciclável)</t>
  </si>
  <si>
    <t xml:space="preserve">04441/ORSE</t>
  </si>
  <si>
    <t xml:space="preserve">13.3.8</t>
  </si>
  <si>
    <t xml:space="preserve">Revestimento cerâmico para parede, 10 x 10 cm, Elizabeth, linha lux cardinal, aplicado com argamassa industrializada ac-ii, rejuntado, exclusive regularização de base ou emboço</t>
  </si>
  <si>
    <t xml:space="preserve">09571/ORSE</t>
  </si>
  <si>
    <t xml:space="preserve">13.3.9</t>
  </si>
  <si>
    <t xml:space="preserve">Tela mosquiteiro galvanizada, malha 14, fio 30</t>
  </si>
  <si>
    <t xml:space="preserve">13.3.10</t>
  </si>
  <si>
    <t xml:space="preserve">Barra de apoio em aço inox polido, l=50, d=38.1 mm</t>
  </si>
  <si>
    <t xml:space="preserve">08027/ORSE</t>
  </si>
  <si>
    <t xml:space="preserve">13.3.11</t>
  </si>
  <si>
    <t xml:space="preserve">Bate maca em chapa de aço inox 304, L=55cm, e=1,3mm, acabamento polido, dotado de 4 furos e parafusos inox auto-atarrachante</t>
  </si>
  <si>
    <t xml:space="preserve">03518/ORSE</t>
  </si>
  <si>
    <t xml:space="preserve">13.3.12</t>
  </si>
  <si>
    <t xml:space="preserve">Fechadura Pado, externa, linha Ecoinox, modelo Chopin, maçaneta, roseta, ref. 596-90</t>
  </si>
  <si>
    <t xml:space="preserve">08503/ORSE</t>
  </si>
  <si>
    <t xml:space="preserve">13.3.13</t>
  </si>
  <si>
    <t xml:space="preserve">Sirene de incêndio, modelo 5992, tensão 24vcc, da SETON ou similar</t>
  </si>
  <si>
    <t xml:space="preserve">07756/ORSE</t>
  </si>
  <si>
    <t xml:space="preserve">13.3.14</t>
  </si>
  <si>
    <t xml:space="preserve">Fechadura Pado, tipo Tarjeta livre/ocupado, ref.032-CR, botão 26,5mm, cromada (ou similar)</t>
  </si>
  <si>
    <t xml:space="preserve">03149/ORSE</t>
  </si>
  <si>
    <t xml:space="preserve">13.3.15</t>
  </si>
  <si>
    <t xml:space="preserve">Película insulfilm aplicada ou Similar  </t>
  </si>
  <si>
    <t xml:space="preserve">Sub-total item 13.00.000</t>
  </si>
  <si>
    <t xml:space="preserve">14.0</t>
  </si>
  <si>
    <t xml:space="preserve">SISTEMA DE EXAUSTÃO MECÂNICA</t>
  </si>
  <si>
    <t xml:space="preserve">9026/ORSE</t>
  </si>
  <si>
    <t xml:space="preserve">14.1</t>
  </si>
  <si>
    <t xml:space="preserve">Chapéu chines em aluminio</t>
  </si>
  <si>
    <t xml:space="preserve">Sub-total item 14.00.000</t>
  </si>
  <si>
    <t xml:space="preserve">15.0</t>
  </si>
  <si>
    <t xml:space="preserve">SUBESTAÇÃO</t>
  </si>
  <si>
    <t xml:space="preserve">00327/ORSE</t>
  </si>
  <si>
    <t xml:space="preserve">15.1</t>
  </si>
  <si>
    <t xml:space="preserve">Transformador de 75 kva, 15 kv, 60 hz, at 13,8kv, bt 220/127v</t>
  </si>
  <si>
    <t xml:space="preserve">03046/ORSE</t>
  </si>
  <si>
    <t xml:space="preserve">15.2</t>
  </si>
  <si>
    <t xml:space="preserve">Deslocamento de transformador trifásico de 15 a 112,5kva</t>
  </si>
  <si>
    <t xml:space="preserve">00323/ORSE</t>
  </si>
  <si>
    <t xml:space="preserve">15.3</t>
  </si>
  <si>
    <t xml:space="preserve">Acessórios para subestação transformadora em poste</t>
  </si>
  <si>
    <t xml:space="preserve">02990/ORSE</t>
  </si>
  <si>
    <t xml:space="preserve">15.4</t>
  </si>
  <si>
    <t xml:space="preserve">Mão-de-obra para implantação de transformador trifásico de 15 a 112,5kva</t>
  </si>
  <si>
    <t xml:space="preserve">03188/ORSE</t>
  </si>
  <si>
    <t xml:space="preserve">15.5</t>
  </si>
  <si>
    <t xml:space="preserve">Quadro de medição indireta para transformadores de até 112 kv, dim. 1,50x0,70x0,25m, exceto disjuntores</t>
  </si>
  <si>
    <t xml:space="preserve">02942/ORSE</t>
  </si>
  <si>
    <t xml:space="preserve">15.6</t>
  </si>
  <si>
    <t xml:space="preserve">Poste DT 600/11</t>
  </si>
  <si>
    <t xml:space="preserve">2997/ORSE</t>
  </si>
  <si>
    <t xml:space="preserve">15.7</t>
  </si>
  <si>
    <t xml:space="preserve">Implantação de poste de concreto armado duplo T (DT) ou circular de 9 a 12m</t>
  </si>
  <si>
    <t xml:space="preserve">08350/ORSE</t>
  </si>
  <si>
    <t xml:space="preserve">15.8</t>
  </si>
  <si>
    <t xml:space="preserve">Cabo coberto em XLPE 15kV 50mm²</t>
  </si>
  <si>
    <t xml:space="preserve">03923/ORSE</t>
  </si>
  <si>
    <t xml:space="preserve">15.9</t>
  </si>
  <si>
    <t xml:space="preserve">Cabo de aço zincado de 9,5mm</t>
  </si>
  <si>
    <t xml:space="preserve">09508/ORSE</t>
  </si>
  <si>
    <t xml:space="preserve">15.10</t>
  </si>
  <si>
    <t xml:space="preserve">Cabo Coberto em XLPE 15kv,25mm²</t>
  </si>
  <si>
    <t xml:space="preserve">08297/ORSE</t>
  </si>
  <si>
    <t xml:space="preserve">15.11</t>
  </si>
  <si>
    <t xml:space="preserve">Cabo de Cobre NU 25mm²</t>
  </si>
  <si>
    <t xml:space="preserve">Kg</t>
  </si>
  <si>
    <t xml:space="preserve">08071/ORSE</t>
  </si>
  <si>
    <t xml:space="preserve">15.12</t>
  </si>
  <si>
    <t xml:space="preserve">Cabo isolado 70mm²</t>
  </si>
  <si>
    <t xml:space="preserve">3988/ORSE</t>
  </si>
  <si>
    <t xml:space="preserve">15.13</t>
  </si>
  <si>
    <t xml:space="preserve">Eletroduto PVC roscado d= 3"</t>
  </si>
  <si>
    <t xml:space="preserve">15.14</t>
  </si>
  <si>
    <t xml:space="preserve">Curva PVC roscado d= 3"</t>
  </si>
  <si>
    <t xml:space="preserve">15.15</t>
  </si>
  <si>
    <t xml:space="preserve">Luva PVC roscado d= 3"</t>
  </si>
  <si>
    <t xml:space="preserve">09067/ORSE</t>
  </si>
  <si>
    <t xml:space="preserve">15.16</t>
  </si>
  <si>
    <t xml:space="preserve">Disjuntor Termomagnético 200A</t>
  </si>
  <si>
    <t xml:space="preserve">03066/ORSE</t>
  </si>
  <si>
    <t xml:space="preserve">15.17</t>
  </si>
  <si>
    <t xml:space="preserve">Isolador de Ancoragem Polimérico 15kv</t>
  </si>
  <si>
    <t xml:space="preserve">02890/ORSE</t>
  </si>
  <si>
    <t xml:space="preserve">15.18</t>
  </si>
  <si>
    <t xml:space="preserve">Isolador de Pino multi corpo 15kv</t>
  </si>
  <si>
    <t xml:space="preserve">8894/ORSE</t>
  </si>
  <si>
    <t xml:space="preserve">15.19</t>
  </si>
  <si>
    <t xml:space="preserve">Caminhão Munque</t>
  </si>
  <si>
    <t xml:space="preserve">h</t>
  </si>
  <si>
    <t xml:space="preserve">Sub-total item 15.00.000</t>
  </si>
  <si>
    <t xml:space="preserve">16.0</t>
  </si>
  <si>
    <t xml:space="preserve">PAISAGISMO</t>
  </si>
  <si>
    <t xml:space="preserve">03746/ORSE</t>
  </si>
  <si>
    <t xml:space="preserve">16.1</t>
  </si>
  <si>
    <t xml:space="preserve">Rampa para acesso de deficientes, em concreto simples Fck=25MPa, desempolada, com pintura indicativa em novacor, 02 demãos, dimesões 2,2x1x0,12 m</t>
  </si>
  <si>
    <t xml:space="preserve">04447/ORSE</t>
  </si>
  <si>
    <t xml:space="preserve">16.2</t>
  </si>
  <si>
    <t xml:space="preserve">Banco de concreto aparente, dim 0.45 x 2.00m, com encosto em tronco de eucalipto d=15cm</t>
  </si>
  <si>
    <t xml:space="preserve">01200/ORSE</t>
  </si>
  <si>
    <t xml:space="preserve">16.3</t>
  </si>
  <si>
    <t xml:space="preserve">Ponto de água fria embutido, c/material pvc rígido soldável Ø 25mm</t>
  </si>
  <si>
    <t xml:space="preserve">02082/ORSE</t>
  </si>
  <si>
    <t xml:space="preserve">16.4</t>
  </si>
  <si>
    <t xml:space="preserve">Torneira cromada para jardim, DECA 1153C39, 1/2" ou similar</t>
  </si>
  <si>
    <t xml:space="preserve">10234/ORSE</t>
  </si>
  <si>
    <t xml:space="preserve">16.5</t>
  </si>
  <si>
    <t xml:space="preserve">Plantio de grama esmeralda em rolo</t>
  </si>
  <si>
    <t xml:space="preserve">09710/ORSE</t>
  </si>
  <si>
    <t xml:space="preserve">16.6</t>
  </si>
  <si>
    <t xml:space="preserve">Piso em bloco de concreto, intertravado, cor natural, dim. 10 x 20, e = 6,0 cm (vibro-prensado), com frete</t>
  </si>
  <si>
    <t xml:space="preserve">2394/ORSE</t>
  </si>
  <si>
    <t xml:space="preserve">16.7</t>
  </si>
  <si>
    <t xml:space="preserve">Fornecimento e espalhamento de terra vegetal preparada</t>
  </si>
  <si>
    <t xml:space="preserve">02620/ORSE</t>
  </si>
  <si>
    <t xml:space="preserve">16.8</t>
  </si>
  <si>
    <t xml:space="preserve">Meio-fio de concreto simples, sobre base de concreto simples e rejuntado com argamassa de cimento e areia traço 1:3</t>
  </si>
  <si>
    <t xml:space="preserve">16.9</t>
  </si>
  <si>
    <t xml:space="preserve">Areia branca – h=15 cm</t>
  </si>
  <si>
    <t xml:space="preserve">02497/ORSE</t>
  </si>
  <si>
    <t xml:space="preserve">16.10</t>
  </si>
  <si>
    <t xml:space="preserve">Escavação manual de vala ou cava em material de 1ª categoria, profundidade até 1,50m</t>
  </si>
  <si>
    <t xml:space="preserve">06456/ORSE</t>
  </si>
  <si>
    <t xml:space="preserve">16.11</t>
  </si>
  <si>
    <t xml:space="preserve">Concreto Armado fck=21,0MPa, usinado, bombeado, adensado e lançado, para Uso Geral, com formas planas em compensado resinado 12mm (05 usos)</t>
  </si>
  <si>
    <t xml:space="preserve">16.12</t>
  </si>
  <si>
    <t xml:space="preserve">Alvenaria de embasamento em tijolos ceramicos macicos 5x10x20cm, assentado com argamassa traco 1:2:8 (cimento, cal e areia)</t>
  </si>
  <si>
    <t xml:space="preserve">10407/ORSE</t>
  </si>
  <si>
    <t xml:space="preserve">16.13</t>
  </si>
  <si>
    <t xml:space="preserve">Concreto ciclópico com concreto de fck=10Mpa e 30% de pedra de mão</t>
  </si>
  <si>
    <t xml:space="preserve">00166/ORSE</t>
  </si>
  <si>
    <t xml:space="preserve">16.14</t>
  </si>
  <si>
    <t xml:space="preserve">Alvenaria bloco cerâmico vedação, 9x19x24cm, e=9cm, com argamassa AC-1, junta=2cm, chapiscada e rebocada nas duas faces</t>
  </si>
  <si>
    <t xml:space="preserve">4875/ORSE</t>
  </si>
  <si>
    <t xml:space="preserve">16.15</t>
  </si>
  <si>
    <t xml:space="preserve">Letras aço inox 15 x 15 cm</t>
  </si>
  <si>
    <t xml:space="preserve">4809/ORSE</t>
  </si>
  <si>
    <t xml:space="preserve">16.16</t>
  </si>
  <si>
    <t xml:space="preserve">Placa de inauguração em chapa acrília 50 x 75 cm, esp. 3 mm com impressão em cores, proteção em chapa de pvc de 3 mm, 04 parafusos de fixação, acabamento inox esférico</t>
  </si>
  <si>
    <t xml:space="preserve">9338/ORSE</t>
  </si>
  <si>
    <t xml:space="preserve">16.17</t>
  </si>
  <si>
    <t xml:space="preserve">Placa de identificação com lápis de aço inox, com placa de identificação com lápis de aço inox, com placa de identificação da escola com fundo branco e letras azul, cumbado e fixado, inclusive pintura e segundo modelo fornecido pela SEMED</t>
  </si>
  <si>
    <t xml:space="preserve">Sub-total item 16.00.000</t>
  </si>
  <si>
    <t xml:space="preserve">VALOR DA ADMINISTRAÇÃO</t>
  </si>
  <si>
    <t xml:space="preserve">VALOR PARCIAL (SEM BDI):</t>
  </si>
  <si>
    <t xml:space="preserve">VALOR PARCIAL COM BDI DE 25%:</t>
  </si>
  <si>
    <t xml:space="preserve">PORCENTAGEM TOTAL</t>
  </si>
  <si>
    <t xml:space="preserve">VALOR TOTAL SEM BDI:</t>
  </si>
  <si>
    <t xml:space="preserve">VALOR TOTAL COM BDI:</t>
  </si>
  <si>
    <t xml:space="preserve">PLANILHA FUNDO</t>
  </si>
  <si>
    <t xml:space="preserve">TOTAL:</t>
  </si>
  <si>
    <t xml:space="preserve">PLANILHA FNDE</t>
  </si>
  <si>
    <t xml:space="preserve">CRONOGRAMA FÍSICO-FINANCEIRO FUNDO</t>
  </si>
  <si>
    <t xml:space="preserve">Descrição</t>
  </si>
  <si>
    <t xml:space="preserve">Data de início</t>
  </si>
  <si>
    <t xml:space="preserve">Data de término</t>
  </si>
  <si>
    <t xml:space="preserve">Valor do ítem</t>
  </si>
  <si>
    <t xml:space="preserve">(%)</t>
  </si>
  <si>
    <t xml:space="preserve">Serviços Preliminares</t>
  </si>
  <si>
    <t xml:space="preserve">1º mês</t>
  </si>
  <si>
    <t xml:space="preserve">Arquitetura e elementos de Urbanismo</t>
  </si>
  <si>
    <t xml:space="preserve">2º mês</t>
  </si>
  <si>
    <t xml:space="preserve">5º mês</t>
  </si>
  <si>
    <t xml:space="preserve">Instalações mecânicas e de utilidades</t>
  </si>
  <si>
    <t xml:space="preserve">6º mês</t>
  </si>
  <si>
    <t xml:space="preserve">Serviços diversos</t>
  </si>
  <si>
    <t xml:space="preserve">7º mês</t>
  </si>
  <si>
    <t xml:space="preserve">Sistema de exaustão mecânica</t>
  </si>
  <si>
    <t xml:space="preserve">Subestação</t>
  </si>
  <si>
    <t xml:space="preserve">Paisagismo</t>
  </si>
  <si>
    <t xml:space="preserve">Valor total:</t>
  </si>
  <si>
    <t xml:space="preserve">COMPOSIÇÃO DE PREÇO UNITÁRIO FNDE</t>
  </si>
  <si>
    <t xml:space="preserve">DESCRIÇÃO</t>
  </si>
  <si>
    <t xml:space="preserve">UND</t>
  </si>
  <si>
    <t xml:space="preserve">CUSTO UNIT</t>
  </si>
  <si>
    <t xml:space="preserve">COEF.</t>
  </si>
  <si>
    <t xml:space="preserve">CUSTO</t>
  </si>
  <si>
    <t xml:space="preserve">COMP 01</t>
  </si>
  <si>
    <t xml:space="preserve">PORTA EM MADEIRA DE LEI, LISA, SEMI-ÔCA, 80X210 cm, COM VISOR DE VIDRO 6MM  (50X60), INCLUSIVE BATENTE E FERRAGENS</t>
  </si>
  <si>
    <t xml:space="preserve">Carpinteiro de esquadria</t>
  </si>
  <si>
    <t xml:space="preserve">Servente</t>
  </si>
  <si>
    <t xml:space="preserve">Prego polido com cabeça 18x30</t>
  </si>
  <si>
    <t xml:space="preserve">kg</t>
  </si>
  <si>
    <t xml:space="preserve">Vidro liso incolor 6 mm</t>
  </si>
  <si>
    <t xml:space="preserve">03526/ORSE</t>
  </si>
  <si>
    <t xml:space="preserve">Dobradiça de latão ou aço, Pado, acabamento ACR 3530, 3 1/2 x 3" com aneis e parafusos</t>
  </si>
  <si>
    <t xml:space="preserve">01770/ORSE</t>
  </si>
  <si>
    <t xml:space="preserve">Batente em madeira de lei l = 0,14 m (caixão), incluindo 02 jogos de alizar</t>
  </si>
  <si>
    <t xml:space="preserve">Porta de madeira compensada, 80x210 cm, lisa, semi-ôca, com visor 50x60 para vidro</t>
  </si>
  <si>
    <t xml:space="preserve">Argamassa traço 1:3, preparo mecânico</t>
  </si>
  <si>
    <t xml:space="preserve">COMP 02</t>
  </si>
  <si>
    <t xml:space="preserve">PORTA EM MADEIRA MACIÇA, 90 X 210 CM, REVESTIDA EM CHAPA DE AÇO
GALVANIZADO COM BARRA , INCLUSIVE BATENTE E FERRAGENS.</t>
  </si>
  <si>
    <t xml:space="preserve">Carpinteiro de fôrmas</t>
  </si>
  <si>
    <t xml:space="preserve">584/ORSE</t>
  </si>
  <si>
    <t xml:space="preserve">Chapuz de madeira 10X10X2,5CM, p/fixação de esquadrias</t>
  </si>
  <si>
    <t xml:space="preserve">1690/ORSE</t>
  </si>
  <si>
    <t xml:space="preserve">Parafuso de metal 2 " X 12 (sextavado)</t>
  </si>
  <si>
    <t xml:space="preserve">2761/ORSE</t>
  </si>
  <si>
    <t xml:space="preserve">Dobradiça estampada de latão ou aço, acabamento ACR 3521 3 1/2 x 2 1/4 "</t>
  </si>
  <si>
    <t xml:space="preserve">8820/ORSE</t>
  </si>
  <si>
    <t xml:space="preserve">Chapa de aço galvanizado Nº 16 - e = 1,55 mm - dimensões 2x1 m</t>
  </si>
  <si>
    <t xml:space="preserve">Porta madeira maciça (angico), lisa - 90 x 210 x 3,5 cm</t>
  </si>
  <si>
    <t xml:space="preserve">Batente (caixão) em madeira de lei l = 14 cm (90x220 cm), completo c/ 2 jogos de alizar</t>
  </si>
  <si>
    <t xml:space="preserve">COMP 03</t>
  </si>
  <si>
    <t xml:space="preserve">JANELA BASCULANTE EM ALUMÍNIO E VIDRO</t>
  </si>
  <si>
    <t xml:space="preserve">Pedreiro</t>
  </si>
  <si>
    <t xml:space="preserve">Serralheiro</t>
  </si>
  <si>
    <t xml:space="preserve">Argamassa cimento/areia 1:4 – preparo manual</t>
  </si>
  <si>
    <t xml:space="preserve">Basculante alumínio 80x60 cm – Série 25</t>
  </si>
  <si>
    <t xml:space="preserve">Vidro temperado incolor, espessura 6 mm, fornecimento e instalação, inclusive massa para vedação</t>
  </si>
  <si>
    <t xml:space="preserve">m2</t>
  </si>
  <si>
    <t xml:space="preserve">CRONOGRAMA FÍSICO-FINANCEIRO FNDE</t>
  </si>
  <si>
    <t xml:space="preserve">Esquadrias</t>
  </si>
  <si>
    <t xml:space="preserve">Impermeabilização</t>
  </si>
  <si>
    <t xml:space="preserve">Revestimento</t>
  </si>
  <si>
    <t xml:space="preserve">Serviços complementares</t>
  </si>
  <si>
    <t xml:space="preserve">Aparelhos e acessórios sanitários</t>
  </si>
  <si>
    <t xml:space="preserve">Equipamentos</t>
  </si>
  <si>
    <t xml:space="preserve">Acessórios</t>
  </si>
  <si>
    <t xml:space="preserve">Esgotos sanitários</t>
  </si>
  <si>
    <t xml:space="preserve">Instalações elétricas e eletrônicas</t>
  </si>
  <si>
    <t xml:space="preserve">Aterramento contra descargas elétricas</t>
  </si>
  <si>
    <t xml:space="preserve">Instalações de rede estruturada</t>
  </si>
  <si>
    <t xml:space="preserve">Ventilação mecânica</t>
  </si>
  <si>
    <t xml:space="preserve">Gás combustível</t>
  </si>
  <si>
    <t xml:space="preserve">Instalação de combate e prevenção a incêndio</t>
  </si>
  <si>
    <t xml:space="preserve">Serviços finais</t>
  </si>
  <si>
    <t xml:space="preserve">CURVA ABC CONSOLIDADA</t>
  </si>
  <si>
    <t xml:space="preserve">% ACUMULADA</t>
  </si>
  <si>
    <t xml:space="preserve">CLASSIFICAÇÃO</t>
  </si>
  <si>
    <t xml:space="preserve">A</t>
  </si>
  <si>
    <t xml:space="preserve">B</t>
  </si>
  <si>
    <t xml:space="preserve">C</t>
  </si>
  <si>
    <t xml:space="preserve">Duto para exaustão de ar ø 40 cm chapa galvanizada ( 4 kg/m2)</t>
  </si>
  <si>
    <t xml:space="preserve">Duto para exaustão de ar ø 19,5 cm chapa galvanizada ( 4 kg/m2)</t>
  </si>
  <si>
    <t xml:space="preserve">TOTAL</t>
  </si>
  <si>
    <t xml:space="preserve">CURVA ABC FNDE</t>
  </si>
  <si>
    <t xml:space="preserve">CURVA ABC FUNDO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</si>
</sst>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#,##0.00"/>
    <numFmt numFmtId="166" formatCode="#,##0.00\ ;\(#,##0.00\);\-#\ ;@\ "/>
    <numFmt numFmtId="167" formatCode="#,##0.00\ ;\-#,##0.00\ ;\-#\ ;@\ "/>
    <numFmt numFmtId="168" formatCode="#,##0.00\ ;\-#,##0.00\ ;\-00\ ;@\ "/>
    <numFmt numFmtId="169" formatCode="[$R$-416]\ #,##0.00;[RED]\-[$R$-416]\ #,##0.00"/>
    <numFmt numFmtId="170" formatCode="[$R$-416]#,##0.00;[RED]\-[$R$-416]#,##0.00"/>
    <numFmt numFmtId="171" formatCode="@"/>
    <numFmt numFmtId="172" formatCode="0.00%"/>
    <numFmt numFmtId="173" formatCode="[$R$-416]\ #,##0.00\ ;\-[$R$-416]\ #,##0.00\ ;[$R$-416]&quot; -&quot;00\ ;@\ "/>
    <numFmt numFmtId="174" formatCode="0.00"/>
    <numFmt numFmtId="175" formatCode="0%"/>
    <numFmt numFmtId="176" formatCode="&quot; R$ &quot;#,##0.00\ ;&quot;-R$ &quot;#,##0.00\ ;&quot; R$ -&quot;#\ ;@\ "/>
  </numFmts>
  <fonts count="19">
    <font>
      <sz val="11"/>
      <color rgb="FF00000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2"/>
      <charset val="1"/>
    </font>
    <font>
      <b val="true"/>
      <sz val="13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b val="true"/>
      <sz val="9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sz val="10"/>
      <color rgb="FF000000"/>
      <name val="Mangal"/>
      <family val="0"/>
      <charset val="1"/>
    </font>
    <font>
      <sz val="9"/>
      <name val="Arial"/>
      <family val="2"/>
      <charset val="1"/>
    </font>
    <font>
      <sz val="11"/>
      <color rgb="FFFF0000"/>
      <name val="Arial"/>
      <family val="2"/>
      <charset val="1"/>
    </font>
    <font>
      <u val="single"/>
      <sz val="11"/>
      <color rgb="FF0563C1"/>
      <name val="Arial"/>
      <family val="2"/>
      <charset val="1"/>
    </font>
    <font>
      <sz val="8"/>
      <color rgb="FF000000"/>
      <name val="Verdana"/>
      <family val="2"/>
      <charset val="1"/>
    </font>
    <font>
      <b val="true"/>
      <sz val="11"/>
      <color rgb="FF000000"/>
      <name val="Arial"/>
      <family val="2"/>
      <charset val="1"/>
    </font>
    <font>
      <vertAlign val="superscript"/>
      <sz val="9"/>
      <color rgb="FF000000"/>
      <name val="Arial"/>
      <family val="2"/>
      <charset val="1"/>
    </font>
    <font>
      <sz val="11"/>
      <color rgb="FFCC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sz val="11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3DEB3D"/>
        <bgColor rgb="FF66FF00"/>
      </patternFill>
    </fill>
    <fill>
      <patternFill patternType="solid">
        <fgColor rgb="FFFFFF00"/>
        <bgColor rgb="FFFFFF00"/>
      </patternFill>
    </fill>
    <fill>
      <patternFill patternType="solid">
        <fgColor rgb="FF83CAFF"/>
        <bgColor rgb="FF9999FF"/>
      </patternFill>
    </fill>
    <fill>
      <patternFill patternType="solid">
        <fgColor rgb="FFFFFF99"/>
        <bgColor rgb="FFFFFFCC"/>
      </patternFill>
    </fill>
    <fill>
      <patternFill patternType="solid">
        <fgColor rgb="FF00FFFF"/>
        <bgColor rgb="FF00FFFF"/>
      </patternFill>
    </fill>
    <fill>
      <patternFill patternType="solid">
        <fgColor rgb="FFD0CECE"/>
        <bgColor rgb="FFCCCCFF"/>
      </patternFill>
    </fill>
    <fill>
      <patternFill patternType="solid">
        <fgColor rgb="FFC5E0B4"/>
        <bgColor rgb="FFD0CECE"/>
      </patternFill>
    </fill>
    <fill>
      <patternFill patternType="solid">
        <fgColor rgb="FF66FF00"/>
        <bgColor rgb="FF3DEB3D"/>
      </patternFill>
    </fill>
    <fill>
      <patternFill patternType="solid">
        <fgColor rgb="FF00CCFF"/>
        <bgColor rgb="FF00CCCC"/>
      </patternFill>
    </fill>
    <fill>
      <patternFill patternType="solid">
        <fgColor rgb="FF00CCCC"/>
        <bgColor rgb="FF00CCFF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3" fontId="9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5" fontId="9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76" fontId="18" fillId="0" borderId="0" applyFont="true" applyBorder="false" applyAlignment="true" applyProtection="false">
      <alignment horizontal="general" vertical="bottom" textRotation="0" wrapText="false" indent="0" shrinkToFit="false"/>
    </xf>
  </cellStyleXfs>
  <cellXfs count="2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9" fontId="6" fillId="0" borderId="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0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0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1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1" fontId="8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1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8" fillId="5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4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2" fontId="0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2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9" fontId="8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8" fillId="5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7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2" fontId="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7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9" fontId="7" fillId="5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1" fontId="7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7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9" fontId="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0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1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4" fontId="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2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7" fillId="6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7" fillId="6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7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7" fillId="0" borderId="1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4" fontId="8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6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7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6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17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6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6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6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4" fillId="8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9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9" fontId="6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76" fontId="0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9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6" fontId="14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4" fillId="9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2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6" fillId="5" borderId="2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3" fontId="0" fillId="0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73" fontId="0" fillId="2" borderId="2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3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0" borderId="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8" fillId="2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8" fillId="0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0" fillId="1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8" fillId="0" borderId="1" xfId="17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1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10" fillId="0" borderId="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1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8" fillId="2" borderId="1" xfId="17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9" fontId="8" fillId="2" borderId="1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6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9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8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*unknown*" xfId="20" builtinId="8" customBuiltin="false"/>
    <cellStyle name="Excel Built-in Explanatory Text" xfId="21" builtinId="53" customBuiltin="true"/>
  </cellStyles>
  <dxfs count="7"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  <dxf>
      <alignment horizontal="general" vertical="bottom" textRotation="0" wrapText="false" indent="0" shrinkToFit="false" readingOrder="1"/>
    </dxf>
  </dxfs>
  <colors>
    <indexedColors>
      <rgbColor rgb="FF000000"/>
      <rgbColor rgb="FFFFFFFF"/>
      <rgbColor rgb="FFFF0000"/>
      <rgbColor rgb="FF3DEB3D"/>
      <rgbColor rgb="FF0000FF"/>
      <rgbColor rgb="FFFFFF00"/>
      <rgbColor rgb="FFFF00FF"/>
      <rgbColor rgb="FF00FFFF"/>
      <rgbColor rgb="FFCC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FF99"/>
      <rgbColor rgb="FF83CAFF"/>
      <rgbColor rgb="FFFF99CC"/>
      <rgbColor rgb="FFCC99FF"/>
      <rgbColor rgb="FFFFCC99"/>
      <rgbColor rgb="FF3366FF"/>
      <rgbColor rgb="FF00CCCC"/>
      <rgbColor rgb="FF66FF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32.wmf"/><Relationship Id="rId2" Type="http://schemas.openxmlformats.org/officeDocument/2006/relationships/image" Target="../media/image33.wmf"/><Relationship Id="rId3" Type="http://schemas.openxmlformats.org/officeDocument/2006/relationships/image" Target="../media/image34.jpe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35.wmf"/><Relationship Id="rId2" Type="http://schemas.openxmlformats.org/officeDocument/2006/relationships/image" Target="../media/image36.wmf"/><Relationship Id="rId3" Type="http://schemas.openxmlformats.org/officeDocument/2006/relationships/image" Target="../media/image37.jpe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38.wmf"/><Relationship Id="rId2" Type="http://schemas.openxmlformats.org/officeDocument/2006/relationships/image" Target="../media/image39.wmf"/><Relationship Id="rId3" Type="http://schemas.openxmlformats.org/officeDocument/2006/relationships/image" Target="../media/image40.jpe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41.jpeg"/><Relationship Id="rId2" Type="http://schemas.openxmlformats.org/officeDocument/2006/relationships/image" Target="../media/image42.wmf"/><Relationship Id="rId3" Type="http://schemas.openxmlformats.org/officeDocument/2006/relationships/image" Target="../media/image43.wmf"/><Relationship Id="rId4" Type="http://schemas.openxmlformats.org/officeDocument/2006/relationships/image" Target="../media/image44.jpe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45.jpeg"/><Relationship Id="rId2" Type="http://schemas.openxmlformats.org/officeDocument/2006/relationships/image" Target="../media/image46.wmf"/><Relationship Id="rId3" Type="http://schemas.openxmlformats.org/officeDocument/2006/relationships/image" Target="../media/image47.wmf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48.wmf"/><Relationship Id="rId2" Type="http://schemas.openxmlformats.org/officeDocument/2006/relationships/image" Target="../media/image49.wmf"/><Relationship Id="rId3" Type="http://schemas.openxmlformats.org/officeDocument/2006/relationships/image" Target="../media/image50.jpe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51.wmf"/><Relationship Id="rId2" Type="http://schemas.openxmlformats.org/officeDocument/2006/relationships/image" Target="../media/image52.wmf"/><Relationship Id="rId3" Type="http://schemas.openxmlformats.org/officeDocument/2006/relationships/image" Target="../media/image53.jpe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54.wmf"/><Relationship Id="rId2" Type="http://schemas.openxmlformats.org/officeDocument/2006/relationships/image" Target="../media/image55.wmf"/><Relationship Id="rId3" Type="http://schemas.openxmlformats.org/officeDocument/2006/relationships/image" Target="../media/image56.jpe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57.wmf"/><Relationship Id="rId2" Type="http://schemas.openxmlformats.org/officeDocument/2006/relationships/image" Target="../media/image58.wmf"/><Relationship Id="rId3" Type="http://schemas.openxmlformats.org/officeDocument/2006/relationships/image" Target="../media/image59.jpeg"/><Relationship Id="rId4" Type="http://schemas.openxmlformats.org/officeDocument/2006/relationships/image" Target="../media/image60.wmf"/><Relationship Id="rId5" Type="http://schemas.openxmlformats.org/officeDocument/2006/relationships/image" Target="../media/image61.wmf"/><Relationship Id="rId6" Type="http://schemas.openxmlformats.org/officeDocument/2006/relationships/image" Target="../media/image6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369720</xdr:colOff>
      <xdr:row>0</xdr:row>
      <xdr:rowOff>115200</xdr:rowOff>
    </xdr:from>
    <xdr:to>
      <xdr:col>2</xdr:col>
      <xdr:colOff>631800</xdr:colOff>
      <xdr:row>2</xdr:row>
      <xdr:rowOff>72360</xdr:rowOff>
    </xdr:to>
    <xdr:pic>
      <xdr:nvPicPr>
        <xdr:cNvPr id="0" name="Picture 4" descr=""/>
        <xdr:cNvPicPr/>
      </xdr:nvPicPr>
      <xdr:blipFill>
        <a:blip r:embed="rId1"/>
        <a:stretch/>
      </xdr:blipFill>
      <xdr:spPr>
        <a:xfrm>
          <a:off x="1293480" y="115200"/>
          <a:ext cx="1014480" cy="307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95400</xdr:colOff>
      <xdr:row>0</xdr:row>
      <xdr:rowOff>85680</xdr:rowOff>
    </xdr:from>
    <xdr:to>
      <xdr:col>1</xdr:col>
      <xdr:colOff>403560</xdr:colOff>
      <xdr:row>2</xdr:row>
      <xdr:rowOff>88560</xdr:rowOff>
    </xdr:to>
    <xdr:pic>
      <xdr:nvPicPr>
        <xdr:cNvPr id="1" name="Picture 3" descr=""/>
        <xdr:cNvPicPr/>
      </xdr:nvPicPr>
      <xdr:blipFill>
        <a:blip r:embed="rId2"/>
        <a:stretch/>
      </xdr:blipFill>
      <xdr:spPr>
        <a:xfrm>
          <a:off x="95400" y="85680"/>
          <a:ext cx="1231920" cy="35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648720</xdr:colOff>
      <xdr:row>0</xdr:row>
      <xdr:rowOff>41040</xdr:rowOff>
    </xdr:from>
    <xdr:to>
      <xdr:col>9</xdr:col>
      <xdr:colOff>84960</xdr:colOff>
      <xdr:row>2</xdr:row>
      <xdr:rowOff>57960</xdr:rowOff>
    </xdr:to>
    <xdr:pic>
      <xdr:nvPicPr>
        <xdr:cNvPr id="2" name="Figuras 1" descr=""/>
        <xdr:cNvPicPr/>
      </xdr:nvPicPr>
      <xdr:blipFill>
        <a:blip r:embed="rId3"/>
        <a:stretch/>
      </xdr:blipFill>
      <xdr:spPr>
        <a:xfrm>
          <a:off x="8782920" y="41040"/>
          <a:ext cx="1655640" cy="367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369720</xdr:colOff>
      <xdr:row>0</xdr:row>
      <xdr:rowOff>115200</xdr:rowOff>
    </xdr:from>
    <xdr:to>
      <xdr:col>2</xdr:col>
      <xdr:colOff>631800</xdr:colOff>
      <xdr:row>2</xdr:row>
      <xdr:rowOff>72360</xdr:rowOff>
    </xdr:to>
    <xdr:pic>
      <xdr:nvPicPr>
        <xdr:cNvPr id="3" name="Picture 4" descr=""/>
        <xdr:cNvPicPr/>
      </xdr:nvPicPr>
      <xdr:blipFill>
        <a:blip r:embed="rId1"/>
        <a:stretch/>
      </xdr:blipFill>
      <xdr:spPr>
        <a:xfrm>
          <a:off x="1293480" y="115200"/>
          <a:ext cx="1014480" cy="307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95400</xdr:colOff>
      <xdr:row>0</xdr:row>
      <xdr:rowOff>85680</xdr:rowOff>
    </xdr:from>
    <xdr:to>
      <xdr:col>1</xdr:col>
      <xdr:colOff>403560</xdr:colOff>
      <xdr:row>2</xdr:row>
      <xdr:rowOff>88560</xdr:rowOff>
    </xdr:to>
    <xdr:pic>
      <xdr:nvPicPr>
        <xdr:cNvPr id="4" name="Picture 3" descr=""/>
        <xdr:cNvPicPr/>
      </xdr:nvPicPr>
      <xdr:blipFill>
        <a:blip r:embed="rId2"/>
        <a:stretch/>
      </xdr:blipFill>
      <xdr:spPr>
        <a:xfrm>
          <a:off x="95400" y="85680"/>
          <a:ext cx="1231920" cy="35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417240</xdr:colOff>
      <xdr:row>0</xdr:row>
      <xdr:rowOff>71640</xdr:rowOff>
    </xdr:from>
    <xdr:to>
      <xdr:col>8</xdr:col>
      <xdr:colOff>1082160</xdr:colOff>
      <xdr:row>2</xdr:row>
      <xdr:rowOff>88560</xdr:rowOff>
    </xdr:to>
    <xdr:pic>
      <xdr:nvPicPr>
        <xdr:cNvPr id="5" name="Figuras 1" descr=""/>
        <xdr:cNvPicPr/>
      </xdr:nvPicPr>
      <xdr:blipFill>
        <a:blip r:embed="rId3"/>
        <a:stretch/>
      </xdr:blipFill>
      <xdr:spPr>
        <a:xfrm>
          <a:off x="8551440" y="71640"/>
          <a:ext cx="1655640" cy="367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369720</xdr:colOff>
      <xdr:row>0</xdr:row>
      <xdr:rowOff>115200</xdr:rowOff>
    </xdr:from>
    <xdr:to>
      <xdr:col>2</xdr:col>
      <xdr:colOff>631800</xdr:colOff>
      <xdr:row>2</xdr:row>
      <xdr:rowOff>72360</xdr:rowOff>
    </xdr:to>
    <xdr:pic>
      <xdr:nvPicPr>
        <xdr:cNvPr id="6" name="Picture 4" descr=""/>
        <xdr:cNvPicPr/>
      </xdr:nvPicPr>
      <xdr:blipFill>
        <a:blip r:embed="rId1"/>
        <a:stretch/>
      </xdr:blipFill>
      <xdr:spPr>
        <a:xfrm>
          <a:off x="1293480" y="115200"/>
          <a:ext cx="1014480" cy="307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95400</xdr:colOff>
      <xdr:row>0</xdr:row>
      <xdr:rowOff>85680</xdr:rowOff>
    </xdr:from>
    <xdr:to>
      <xdr:col>1</xdr:col>
      <xdr:colOff>403560</xdr:colOff>
      <xdr:row>2</xdr:row>
      <xdr:rowOff>88560</xdr:rowOff>
    </xdr:to>
    <xdr:pic>
      <xdr:nvPicPr>
        <xdr:cNvPr id="7" name="Picture 3" descr=""/>
        <xdr:cNvPicPr/>
      </xdr:nvPicPr>
      <xdr:blipFill>
        <a:blip r:embed="rId2"/>
        <a:stretch/>
      </xdr:blipFill>
      <xdr:spPr>
        <a:xfrm>
          <a:off x="95400" y="85680"/>
          <a:ext cx="1231920" cy="35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7</xdr:col>
      <xdr:colOff>491040</xdr:colOff>
      <xdr:row>0</xdr:row>
      <xdr:rowOff>41040</xdr:rowOff>
    </xdr:from>
    <xdr:to>
      <xdr:col>8</xdr:col>
      <xdr:colOff>1155960</xdr:colOff>
      <xdr:row>2</xdr:row>
      <xdr:rowOff>58320</xdr:rowOff>
    </xdr:to>
    <xdr:pic>
      <xdr:nvPicPr>
        <xdr:cNvPr id="8" name="Figuras 1" descr=""/>
        <xdr:cNvPicPr/>
      </xdr:nvPicPr>
      <xdr:blipFill>
        <a:blip r:embed="rId3"/>
        <a:stretch/>
      </xdr:blipFill>
      <xdr:spPr>
        <a:xfrm>
          <a:off x="8625240" y="41040"/>
          <a:ext cx="1655640" cy="3675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209520</xdr:colOff>
      <xdr:row>0</xdr:row>
      <xdr:rowOff>68760</xdr:rowOff>
    </xdr:from>
    <xdr:to>
      <xdr:col>0</xdr:col>
      <xdr:colOff>1141920</xdr:colOff>
      <xdr:row>2</xdr:row>
      <xdr:rowOff>8280</xdr:rowOff>
    </xdr:to>
    <xdr:pic>
      <xdr:nvPicPr>
        <xdr:cNvPr id="9" name="Figuras 1" descr=""/>
        <xdr:cNvPicPr/>
      </xdr:nvPicPr>
      <xdr:blipFill>
        <a:blip r:embed="rId1"/>
        <a:stretch/>
      </xdr:blipFill>
      <xdr:spPr>
        <a:xfrm>
          <a:off x="209520" y="68760"/>
          <a:ext cx="932400" cy="425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1092240</xdr:colOff>
      <xdr:row>0</xdr:row>
      <xdr:rowOff>115200</xdr:rowOff>
    </xdr:from>
    <xdr:to>
      <xdr:col>1</xdr:col>
      <xdr:colOff>825480</xdr:colOff>
      <xdr:row>1</xdr:row>
      <xdr:rowOff>31680</xdr:rowOff>
    </xdr:to>
    <xdr:pic>
      <xdr:nvPicPr>
        <xdr:cNvPr id="10" name="Picture 4" descr=""/>
        <xdr:cNvPicPr/>
      </xdr:nvPicPr>
      <xdr:blipFill>
        <a:blip r:embed="rId2"/>
        <a:stretch/>
      </xdr:blipFill>
      <xdr:spPr>
        <a:xfrm>
          <a:off x="1092240" y="115200"/>
          <a:ext cx="1104840" cy="3067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9360</xdr:colOff>
      <xdr:row>0</xdr:row>
      <xdr:rowOff>104760</xdr:rowOff>
    </xdr:from>
    <xdr:to>
      <xdr:col>0</xdr:col>
      <xdr:colOff>1081440</xdr:colOff>
      <xdr:row>1</xdr:row>
      <xdr:rowOff>66960</xdr:rowOff>
    </xdr:to>
    <xdr:pic>
      <xdr:nvPicPr>
        <xdr:cNvPr id="11" name="Picture 3" descr=""/>
        <xdr:cNvPicPr/>
      </xdr:nvPicPr>
      <xdr:blipFill>
        <a:blip r:embed="rId3"/>
        <a:stretch/>
      </xdr:blipFill>
      <xdr:spPr>
        <a:xfrm>
          <a:off x="9360" y="104760"/>
          <a:ext cx="1072080" cy="352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93600</xdr:colOff>
      <xdr:row>0</xdr:row>
      <xdr:rowOff>80280</xdr:rowOff>
    </xdr:from>
    <xdr:to>
      <xdr:col>4</xdr:col>
      <xdr:colOff>1771200</xdr:colOff>
      <xdr:row>2</xdr:row>
      <xdr:rowOff>35280</xdr:rowOff>
    </xdr:to>
    <xdr:pic>
      <xdr:nvPicPr>
        <xdr:cNvPr id="12" name="Figuras 1" descr=""/>
        <xdr:cNvPicPr/>
      </xdr:nvPicPr>
      <xdr:blipFill>
        <a:blip r:embed="rId4"/>
        <a:stretch/>
      </xdr:blipFill>
      <xdr:spPr>
        <a:xfrm>
          <a:off x="6399000" y="80280"/>
          <a:ext cx="1677600" cy="440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572040</xdr:colOff>
      <xdr:row>0</xdr:row>
      <xdr:rowOff>90720</xdr:rowOff>
    </xdr:from>
    <xdr:to>
      <xdr:col>5</xdr:col>
      <xdr:colOff>1059120</xdr:colOff>
      <xdr:row>2</xdr:row>
      <xdr:rowOff>169560</xdr:rowOff>
    </xdr:to>
    <xdr:pic>
      <xdr:nvPicPr>
        <xdr:cNvPr id="13" name="Figuras 1" descr=""/>
        <xdr:cNvPicPr/>
      </xdr:nvPicPr>
      <xdr:blipFill>
        <a:blip r:embed="rId1"/>
        <a:stretch/>
      </xdr:blipFill>
      <xdr:spPr>
        <a:xfrm>
          <a:off x="8896680" y="90720"/>
          <a:ext cx="1677600" cy="4406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1302120</xdr:colOff>
      <xdr:row>1</xdr:row>
      <xdr:rowOff>49680</xdr:rowOff>
    </xdr:from>
    <xdr:to>
      <xdr:col>1</xdr:col>
      <xdr:colOff>863640</xdr:colOff>
      <xdr:row>2</xdr:row>
      <xdr:rowOff>173520</xdr:rowOff>
    </xdr:to>
    <xdr:pic>
      <xdr:nvPicPr>
        <xdr:cNvPr id="14" name="Picture 4" descr=""/>
        <xdr:cNvPicPr/>
      </xdr:nvPicPr>
      <xdr:blipFill>
        <a:blip r:embed="rId2"/>
        <a:stretch/>
      </xdr:blipFill>
      <xdr:spPr>
        <a:xfrm>
          <a:off x="1302120" y="230400"/>
          <a:ext cx="1161720" cy="3049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85680</xdr:colOff>
      <xdr:row>1</xdr:row>
      <xdr:rowOff>57960</xdr:rowOff>
    </xdr:from>
    <xdr:to>
      <xdr:col>0</xdr:col>
      <xdr:colOff>1157760</xdr:colOff>
      <xdr:row>2</xdr:row>
      <xdr:rowOff>227520</xdr:rowOff>
    </xdr:to>
    <xdr:pic>
      <xdr:nvPicPr>
        <xdr:cNvPr id="15" name="Picture 3" descr=""/>
        <xdr:cNvPicPr/>
      </xdr:nvPicPr>
      <xdr:blipFill>
        <a:blip r:embed="rId3"/>
        <a:stretch/>
      </xdr:blipFill>
      <xdr:spPr>
        <a:xfrm>
          <a:off x="85680" y="238680"/>
          <a:ext cx="1072080" cy="350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1092240</xdr:colOff>
      <xdr:row>0</xdr:row>
      <xdr:rowOff>115200</xdr:rowOff>
    </xdr:from>
    <xdr:to>
      <xdr:col>1</xdr:col>
      <xdr:colOff>825480</xdr:colOff>
      <xdr:row>1</xdr:row>
      <xdr:rowOff>31320</xdr:rowOff>
    </xdr:to>
    <xdr:pic>
      <xdr:nvPicPr>
        <xdr:cNvPr id="16" name="Picture 4" descr=""/>
        <xdr:cNvPicPr/>
      </xdr:nvPicPr>
      <xdr:blipFill>
        <a:blip r:embed="rId1"/>
        <a:stretch/>
      </xdr:blipFill>
      <xdr:spPr>
        <a:xfrm>
          <a:off x="1092240" y="115200"/>
          <a:ext cx="1104840" cy="3063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9360</xdr:colOff>
      <xdr:row>0</xdr:row>
      <xdr:rowOff>104760</xdr:rowOff>
    </xdr:from>
    <xdr:to>
      <xdr:col>0</xdr:col>
      <xdr:colOff>1081440</xdr:colOff>
      <xdr:row>1</xdr:row>
      <xdr:rowOff>66600</xdr:rowOff>
    </xdr:to>
    <xdr:pic>
      <xdr:nvPicPr>
        <xdr:cNvPr id="17" name="Picture 3" descr=""/>
        <xdr:cNvPicPr/>
      </xdr:nvPicPr>
      <xdr:blipFill>
        <a:blip r:embed="rId2"/>
        <a:stretch/>
      </xdr:blipFill>
      <xdr:spPr>
        <a:xfrm>
          <a:off x="9360" y="104760"/>
          <a:ext cx="1072080" cy="3520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4</xdr:col>
      <xdr:colOff>93600</xdr:colOff>
      <xdr:row>0</xdr:row>
      <xdr:rowOff>80280</xdr:rowOff>
    </xdr:from>
    <xdr:to>
      <xdr:col>4</xdr:col>
      <xdr:colOff>1771200</xdr:colOff>
      <xdr:row>2</xdr:row>
      <xdr:rowOff>35280</xdr:rowOff>
    </xdr:to>
    <xdr:pic>
      <xdr:nvPicPr>
        <xdr:cNvPr id="18" name="Figuras 1" descr=""/>
        <xdr:cNvPicPr/>
      </xdr:nvPicPr>
      <xdr:blipFill>
        <a:blip r:embed="rId3"/>
        <a:stretch/>
      </xdr:blipFill>
      <xdr:spPr>
        <a:xfrm>
          <a:off x="6399000" y="80280"/>
          <a:ext cx="1677600" cy="44064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369720</xdr:colOff>
      <xdr:row>0</xdr:row>
      <xdr:rowOff>115200</xdr:rowOff>
    </xdr:from>
    <xdr:to>
      <xdr:col>2</xdr:col>
      <xdr:colOff>631800</xdr:colOff>
      <xdr:row>2</xdr:row>
      <xdr:rowOff>72360</xdr:rowOff>
    </xdr:to>
    <xdr:pic>
      <xdr:nvPicPr>
        <xdr:cNvPr id="19" name="Picture 4" descr=""/>
        <xdr:cNvPicPr/>
      </xdr:nvPicPr>
      <xdr:blipFill>
        <a:blip r:embed="rId1"/>
        <a:stretch/>
      </xdr:blipFill>
      <xdr:spPr>
        <a:xfrm>
          <a:off x="1293480" y="115200"/>
          <a:ext cx="1014480" cy="307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95400</xdr:colOff>
      <xdr:row>0</xdr:row>
      <xdr:rowOff>85680</xdr:rowOff>
    </xdr:from>
    <xdr:to>
      <xdr:col>1</xdr:col>
      <xdr:colOff>403560</xdr:colOff>
      <xdr:row>2</xdr:row>
      <xdr:rowOff>88560</xdr:rowOff>
    </xdr:to>
    <xdr:pic>
      <xdr:nvPicPr>
        <xdr:cNvPr id="20" name="Picture 3" descr=""/>
        <xdr:cNvPicPr/>
      </xdr:nvPicPr>
      <xdr:blipFill>
        <a:blip r:embed="rId2"/>
        <a:stretch/>
      </xdr:blipFill>
      <xdr:spPr>
        <a:xfrm>
          <a:off x="95400" y="85680"/>
          <a:ext cx="1231920" cy="35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10800</xdr:colOff>
      <xdr:row>0</xdr:row>
      <xdr:rowOff>51120</xdr:rowOff>
    </xdr:from>
    <xdr:to>
      <xdr:col>11</xdr:col>
      <xdr:colOff>837360</xdr:colOff>
      <xdr:row>2</xdr:row>
      <xdr:rowOff>68040</xdr:rowOff>
    </xdr:to>
    <xdr:pic>
      <xdr:nvPicPr>
        <xdr:cNvPr id="21" name="Figuras 1" descr=""/>
        <xdr:cNvPicPr/>
      </xdr:nvPicPr>
      <xdr:blipFill>
        <a:blip r:embed="rId3"/>
        <a:stretch/>
      </xdr:blipFill>
      <xdr:spPr>
        <a:xfrm>
          <a:off x="11097720" y="51120"/>
          <a:ext cx="1655280" cy="3672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369720</xdr:colOff>
      <xdr:row>0</xdr:row>
      <xdr:rowOff>115200</xdr:rowOff>
    </xdr:from>
    <xdr:to>
      <xdr:col>2</xdr:col>
      <xdr:colOff>631800</xdr:colOff>
      <xdr:row>2</xdr:row>
      <xdr:rowOff>72360</xdr:rowOff>
    </xdr:to>
    <xdr:pic>
      <xdr:nvPicPr>
        <xdr:cNvPr id="22" name="Picture 4" descr=""/>
        <xdr:cNvPicPr/>
      </xdr:nvPicPr>
      <xdr:blipFill>
        <a:blip r:embed="rId1"/>
        <a:stretch/>
      </xdr:blipFill>
      <xdr:spPr>
        <a:xfrm>
          <a:off x="1293480" y="115200"/>
          <a:ext cx="1014480" cy="307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95400</xdr:colOff>
      <xdr:row>0</xdr:row>
      <xdr:rowOff>85680</xdr:rowOff>
    </xdr:from>
    <xdr:to>
      <xdr:col>1</xdr:col>
      <xdr:colOff>403560</xdr:colOff>
      <xdr:row>2</xdr:row>
      <xdr:rowOff>88560</xdr:rowOff>
    </xdr:to>
    <xdr:pic>
      <xdr:nvPicPr>
        <xdr:cNvPr id="23" name="Picture 3" descr=""/>
        <xdr:cNvPicPr/>
      </xdr:nvPicPr>
      <xdr:blipFill>
        <a:blip r:embed="rId2"/>
        <a:stretch/>
      </xdr:blipFill>
      <xdr:spPr>
        <a:xfrm>
          <a:off x="95400" y="85680"/>
          <a:ext cx="1231920" cy="35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721440</xdr:colOff>
      <xdr:row>0</xdr:row>
      <xdr:rowOff>72000</xdr:rowOff>
    </xdr:from>
    <xdr:to>
      <xdr:col>11</xdr:col>
      <xdr:colOff>909720</xdr:colOff>
      <xdr:row>2</xdr:row>
      <xdr:rowOff>89280</xdr:rowOff>
    </xdr:to>
    <xdr:pic>
      <xdr:nvPicPr>
        <xdr:cNvPr id="24" name="Figuras 1" descr=""/>
        <xdr:cNvPicPr/>
      </xdr:nvPicPr>
      <xdr:blipFill>
        <a:blip r:embed="rId3"/>
        <a:stretch/>
      </xdr:blipFill>
      <xdr:spPr>
        <a:xfrm>
          <a:off x="11808360" y="72000"/>
          <a:ext cx="1017000" cy="36756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369720</xdr:colOff>
      <xdr:row>0</xdr:row>
      <xdr:rowOff>115200</xdr:rowOff>
    </xdr:from>
    <xdr:to>
      <xdr:col>2</xdr:col>
      <xdr:colOff>631800</xdr:colOff>
      <xdr:row>2</xdr:row>
      <xdr:rowOff>72360</xdr:rowOff>
    </xdr:to>
    <xdr:pic>
      <xdr:nvPicPr>
        <xdr:cNvPr id="25" name="Picture 4" descr=""/>
        <xdr:cNvPicPr/>
      </xdr:nvPicPr>
      <xdr:blipFill>
        <a:blip r:embed="rId1"/>
        <a:stretch/>
      </xdr:blipFill>
      <xdr:spPr>
        <a:xfrm>
          <a:off x="1293480" y="115200"/>
          <a:ext cx="1014480" cy="307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95400</xdr:colOff>
      <xdr:row>0</xdr:row>
      <xdr:rowOff>85680</xdr:rowOff>
    </xdr:from>
    <xdr:to>
      <xdr:col>1</xdr:col>
      <xdr:colOff>403560</xdr:colOff>
      <xdr:row>2</xdr:row>
      <xdr:rowOff>88560</xdr:rowOff>
    </xdr:to>
    <xdr:pic>
      <xdr:nvPicPr>
        <xdr:cNvPr id="26" name="Picture 3" descr=""/>
        <xdr:cNvPicPr/>
      </xdr:nvPicPr>
      <xdr:blipFill>
        <a:blip r:embed="rId2"/>
        <a:stretch/>
      </xdr:blipFill>
      <xdr:spPr>
        <a:xfrm>
          <a:off x="95400" y="85680"/>
          <a:ext cx="1231920" cy="35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668880</xdr:colOff>
      <xdr:row>0</xdr:row>
      <xdr:rowOff>61560</xdr:rowOff>
    </xdr:from>
    <xdr:to>
      <xdr:col>11</xdr:col>
      <xdr:colOff>857160</xdr:colOff>
      <xdr:row>2</xdr:row>
      <xdr:rowOff>78840</xdr:rowOff>
    </xdr:to>
    <xdr:pic>
      <xdr:nvPicPr>
        <xdr:cNvPr id="27" name="Figuras 1" descr=""/>
        <xdr:cNvPicPr/>
      </xdr:nvPicPr>
      <xdr:blipFill>
        <a:blip r:embed="rId3"/>
        <a:stretch/>
      </xdr:blipFill>
      <xdr:spPr>
        <a:xfrm>
          <a:off x="11755800" y="61560"/>
          <a:ext cx="1017000" cy="3675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369720</xdr:colOff>
      <xdr:row>0</xdr:row>
      <xdr:rowOff>115200</xdr:rowOff>
    </xdr:from>
    <xdr:to>
      <xdr:col>2</xdr:col>
      <xdr:colOff>631800</xdr:colOff>
      <xdr:row>2</xdr:row>
      <xdr:rowOff>72360</xdr:rowOff>
    </xdr:to>
    <xdr:pic>
      <xdr:nvPicPr>
        <xdr:cNvPr id="28" name="Picture 4" descr=""/>
        <xdr:cNvPicPr/>
      </xdr:nvPicPr>
      <xdr:blipFill>
        <a:blip r:embed="rId4"/>
        <a:stretch/>
      </xdr:blipFill>
      <xdr:spPr>
        <a:xfrm>
          <a:off x="1293480" y="115200"/>
          <a:ext cx="1014480" cy="307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95400</xdr:colOff>
      <xdr:row>0</xdr:row>
      <xdr:rowOff>85680</xdr:rowOff>
    </xdr:from>
    <xdr:to>
      <xdr:col>1</xdr:col>
      <xdr:colOff>403560</xdr:colOff>
      <xdr:row>2</xdr:row>
      <xdr:rowOff>88560</xdr:rowOff>
    </xdr:to>
    <xdr:pic>
      <xdr:nvPicPr>
        <xdr:cNvPr id="29" name="Picture 3" descr=""/>
        <xdr:cNvPicPr/>
      </xdr:nvPicPr>
      <xdr:blipFill>
        <a:blip r:embed="rId5"/>
        <a:stretch/>
      </xdr:blipFill>
      <xdr:spPr>
        <a:xfrm>
          <a:off x="95400" y="85680"/>
          <a:ext cx="1231920" cy="3531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10</xdr:col>
      <xdr:colOff>721440</xdr:colOff>
      <xdr:row>0</xdr:row>
      <xdr:rowOff>72000</xdr:rowOff>
    </xdr:from>
    <xdr:to>
      <xdr:col>11</xdr:col>
      <xdr:colOff>909720</xdr:colOff>
      <xdr:row>2</xdr:row>
      <xdr:rowOff>89280</xdr:rowOff>
    </xdr:to>
    <xdr:pic>
      <xdr:nvPicPr>
        <xdr:cNvPr id="30" name="Figuras 1" descr=""/>
        <xdr:cNvPicPr/>
      </xdr:nvPicPr>
      <xdr:blipFill>
        <a:blip r:embed="rId6"/>
        <a:stretch/>
      </xdr:blipFill>
      <xdr:spPr>
        <a:xfrm>
          <a:off x="11808360" y="72000"/>
          <a:ext cx="1017000" cy="36756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5536"/>
  <sheetViews>
    <sheetView windowProtection="false" showFormulas="false" showGridLines="true" showRowColHeaders="true" showZeros="true" rightToLeft="false" tabSelected="false" showOutlineSymbols="true" defaultGridColor="true" view="pageBreakPreview" topLeftCell="A601" colorId="64" zoomScale="95" zoomScaleNormal="95" zoomScalePageLayoutView="95" workbookViewId="0">
      <selection pane="topLeft" activeCell="C687" activeCellId="0" sqref="C687"/>
    </sheetView>
  </sheetViews>
  <sheetFormatPr defaultRowHeight="14.25"/>
  <cols>
    <col collapsed="false" hidden="false" max="1" min="1" style="1" width="11.9348837209302"/>
    <col collapsed="false" hidden="false" max="2" min="2" style="1" width="9.72093023255814"/>
    <col collapsed="false" hidden="false" max="3" min="3" style="1" width="42.4558139534884"/>
    <col collapsed="false" hidden="false" max="4" min="4" style="1" width="4.67441860465116"/>
    <col collapsed="false" hidden="false" max="5" min="5" style="2" width="10.706976744186"/>
    <col collapsed="false" hidden="false" max="6" min="6" style="2" width="12.9209302325581"/>
    <col collapsed="false" hidden="false" max="7" min="7" style="2" width="12.6744186046512"/>
    <col collapsed="false" hidden="false" max="8" min="8" style="2" width="12.8"/>
    <col collapsed="false" hidden="false" max="9" min="9" style="2" width="15.8744186046512"/>
    <col collapsed="false" hidden="false" max="10" min="10" style="3" width="9.47441860465116"/>
    <col collapsed="false" hidden="false" max="11" min="11" style="4" width="18.8279069767442"/>
    <col collapsed="false" hidden="false" max="12" min="12" style="0" width="13.4139534883721"/>
    <col collapsed="false" hidden="false" max="13" min="13" style="0" width="22.153488372093"/>
    <col collapsed="false" hidden="false" max="257" min="14" style="0" width="12.9209302325581"/>
    <col collapsed="false" hidden="false" max="258" min="258" style="0" width="9.6"/>
    <col collapsed="false" hidden="false" max="1025" min="259" style="0" width="10.5813953488372"/>
  </cols>
  <sheetData>
    <row r="1" s="7" customFormat="true" ht="13.8" hidden="false" customHeight="false" outlineLevel="0" collapsed="false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6"/>
      <c r="L1" s="7" t="s">
        <v>1</v>
      </c>
    </row>
    <row r="2" customFormat="false" ht="13.8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6"/>
      <c r="L2" s="7" t="s">
        <v>2</v>
      </c>
      <c r="M2" s="8"/>
    </row>
    <row r="3" customFormat="false" ht="13.8" hidden="false" customHeight="fals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6"/>
    </row>
    <row r="4" customFormat="false" ht="13.8" hidden="false" customHeight="fals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6"/>
      <c r="L4" s="7" t="s">
        <v>4</v>
      </c>
      <c r="M4" s="10"/>
    </row>
    <row r="5" customFormat="false" ht="13.8" hidden="false" customHeight="false" outlineLevel="0" collapsed="false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6"/>
    </row>
    <row r="6" customFormat="false" ht="13.8" hidden="false" customHeight="fals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11"/>
      <c r="K6" s="6"/>
    </row>
    <row r="7" customFormat="false" ht="13.8" hidden="false" customHeight="true" outlineLevel="0" collapsed="false">
      <c r="A7" s="12" t="s">
        <v>6</v>
      </c>
      <c r="B7" s="12"/>
      <c r="C7" s="12"/>
      <c r="D7" s="9" t="s">
        <v>7</v>
      </c>
      <c r="E7" s="13" t="n">
        <v>1</v>
      </c>
      <c r="F7" s="14" t="s">
        <v>8</v>
      </c>
      <c r="G7" s="15" t="n">
        <f aca="false">I599</f>
        <v>878682.00521055</v>
      </c>
      <c r="H7" s="16" t="s">
        <v>9</v>
      </c>
      <c r="I7" s="17" t="n">
        <f aca="false">G7+G8+I733</f>
        <v>1717386.38138053</v>
      </c>
      <c r="J7" s="17"/>
      <c r="K7" s="6"/>
    </row>
    <row r="8" customFormat="false" ht="13.8" hidden="false" customHeight="true" outlineLevel="0" collapsed="false">
      <c r="A8" s="12" t="s">
        <v>10</v>
      </c>
      <c r="B8" s="12"/>
      <c r="C8" s="12"/>
      <c r="D8" s="9" t="s">
        <v>7</v>
      </c>
      <c r="E8" s="13" t="n">
        <v>1</v>
      </c>
      <c r="F8" s="18" t="s">
        <v>11</v>
      </c>
      <c r="G8" s="15" t="n">
        <f aca="false">I735</f>
        <v>740395.8395928</v>
      </c>
      <c r="H8" s="16"/>
      <c r="I8" s="16"/>
      <c r="J8" s="17"/>
      <c r="K8" s="6"/>
    </row>
    <row r="9" customFormat="false" ht="13.8" hidden="false" customHeight="false" outlineLevel="0" collapsed="false">
      <c r="A9" s="19"/>
      <c r="B9" s="19"/>
      <c r="C9" s="19"/>
      <c r="D9" s="19"/>
      <c r="E9" s="19"/>
      <c r="F9" s="19"/>
      <c r="G9" s="19"/>
      <c r="H9" s="19"/>
      <c r="I9" s="19"/>
      <c r="J9" s="19"/>
      <c r="K9" s="20"/>
    </row>
    <row r="10" customFormat="false" ht="13.8" hidden="false" customHeight="false" outlineLevel="0" collapsed="false">
      <c r="A10" s="9" t="s">
        <v>12</v>
      </c>
      <c r="B10" s="9"/>
      <c r="C10" s="9"/>
      <c r="D10" s="9"/>
      <c r="E10" s="9"/>
      <c r="F10" s="9"/>
      <c r="G10" s="9"/>
      <c r="H10" s="9"/>
      <c r="I10" s="9"/>
      <c r="J10" s="9"/>
      <c r="K10" s="20"/>
    </row>
    <row r="11" customFormat="false" ht="35.5" hidden="false" customHeight="false" outlineLevel="0" collapsed="false">
      <c r="A11" s="21" t="s">
        <v>13</v>
      </c>
      <c r="B11" s="21" t="s">
        <v>14</v>
      </c>
      <c r="C11" s="21" t="s">
        <v>15</v>
      </c>
      <c r="D11" s="22" t="s">
        <v>16</v>
      </c>
      <c r="E11" s="21" t="s">
        <v>17</v>
      </c>
      <c r="F11" s="21" t="s">
        <v>18</v>
      </c>
      <c r="G11" s="21" t="s">
        <v>19</v>
      </c>
      <c r="H11" s="23" t="s">
        <v>20</v>
      </c>
      <c r="I11" s="21" t="s">
        <v>21</v>
      </c>
      <c r="J11" s="21" t="s">
        <v>22</v>
      </c>
      <c r="K11" s="6"/>
    </row>
    <row r="12" customFormat="false" ht="13.8" hidden="false" customHeight="false" outlineLevel="0" collapsed="false">
      <c r="A12" s="24"/>
      <c r="B12" s="24"/>
      <c r="C12" s="24"/>
      <c r="D12" s="24"/>
      <c r="E12" s="24"/>
      <c r="F12" s="24"/>
      <c r="G12" s="24"/>
      <c r="H12" s="24"/>
      <c r="I12" s="24"/>
      <c r="J12" s="24"/>
      <c r="K12" s="6"/>
    </row>
    <row r="13" customFormat="false" ht="14.25" hidden="false" customHeight="true" outlineLevel="0" collapsed="false">
      <c r="A13" s="25"/>
      <c r="B13" s="26" t="s">
        <v>23</v>
      </c>
      <c r="C13" s="27" t="s">
        <v>24</v>
      </c>
      <c r="D13" s="27"/>
      <c r="E13" s="28"/>
      <c r="F13" s="29"/>
      <c r="G13" s="29"/>
      <c r="H13" s="29"/>
      <c r="I13" s="25"/>
      <c r="J13" s="30"/>
      <c r="K13" s="6"/>
    </row>
    <row r="14" customFormat="false" ht="13.8" hidden="false" customHeight="false" outlineLevel="0" collapsed="false">
      <c r="A14" s="31"/>
      <c r="B14" s="25" t="s">
        <v>25</v>
      </c>
      <c r="C14" s="27" t="s">
        <v>26</v>
      </c>
      <c r="D14" s="32"/>
      <c r="E14" s="31"/>
      <c r="F14" s="33"/>
      <c r="G14" s="33"/>
      <c r="H14" s="33"/>
      <c r="I14" s="31"/>
      <c r="J14" s="30"/>
      <c r="K14" s="6"/>
    </row>
    <row r="15" customFormat="false" ht="14.25" hidden="false" customHeight="true" outlineLevel="0" collapsed="false">
      <c r="A15" s="25"/>
      <c r="B15" s="26" t="s">
        <v>27</v>
      </c>
      <c r="C15" s="27" t="s">
        <v>28</v>
      </c>
      <c r="D15" s="27"/>
      <c r="E15" s="28"/>
      <c r="F15" s="29"/>
      <c r="G15" s="29"/>
      <c r="H15" s="29"/>
      <c r="I15" s="25"/>
      <c r="J15" s="30"/>
      <c r="K15" s="6"/>
    </row>
    <row r="16" customFormat="false" ht="13.8" hidden="false" customHeight="false" outlineLevel="0" collapsed="false">
      <c r="A16" s="31"/>
      <c r="B16" s="25" t="s">
        <v>29</v>
      </c>
      <c r="C16" s="34" t="s">
        <v>30</v>
      </c>
      <c r="D16" s="32"/>
      <c r="E16" s="31"/>
      <c r="F16" s="33"/>
      <c r="G16" s="33"/>
      <c r="H16" s="33"/>
      <c r="I16" s="31"/>
      <c r="J16" s="30"/>
      <c r="K16" s="6"/>
    </row>
    <row r="17" customFormat="false" ht="24.45" hidden="false" customHeight="false" outlineLevel="0" collapsed="false">
      <c r="A17" s="31" t="s">
        <v>31</v>
      </c>
      <c r="B17" s="28" t="s">
        <v>32</v>
      </c>
      <c r="C17" s="35" t="s">
        <v>33</v>
      </c>
      <c r="D17" s="28" t="s">
        <v>34</v>
      </c>
      <c r="E17" s="36" t="n">
        <v>45.99</v>
      </c>
      <c r="F17" s="37" t="n">
        <v>180.15</v>
      </c>
      <c r="G17" s="37" t="n">
        <f aca="false">H17-F17</f>
        <v>49.90155</v>
      </c>
      <c r="H17" s="33" t="n">
        <f aca="false">F17*1.277</f>
        <v>230.05155</v>
      </c>
      <c r="I17" s="36" t="n">
        <f aca="false">E17*H17</f>
        <v>10580.0707845</v>
      </c>
      <c r="J17" s="30" t="n">
        <f aca="false">I17/$I$739</f>
        <v>0.00616056520489885</v>
      </c>
      <c r="K17" s="6"/>
    </row>
    <row r="18" customFormat="false" ht="13.8" hidden="false" customHeight="false" outlineLevel="0" collapsed="false">
      <c r="A18" s="38" t="n">
        <v>79627</v>
      </c>
      <c r="B18" s="28" t="s">
        <v>35</v>
      </c>
      <c r="C18" s="35" t="s">
        <v>36</v>
      </c>
      <c r="D18" s="28" t="s">
        <v>34</v>
      </c>
      <c r="E18" s="36" t="n">
        <v>52.74</v>
      </c>
      <c r="F18" s="37" t="n">
        <v>401.47</v>
      </c>
      <c r="G18" s="37" t="n">
        <f aca="false">H18-F18</f>
        <v>111.20719</v>
      </c>
      <c r="H18" s="33" t="n">
        <f aca="false">F18*1.277</f>
        <v>512.67719</v>
      </c>
      <c r="I18" s="36" t="n">
        <f aca="false">E18*H18</f>
        <v>27038.5950006</v>
      </c>
      <c r="J18" s="30" t="n">
        <f aca="false">I18/$I$739</f>
        <v>0.0157440371565454</v>
      </c>
      <c r="K18" s="6"/>
    </row>
    <row r="19" customFormat="false" ht="13.8" hidden="false" customHeight="false" outlineLevel="0" collapsed="false">
      <c r="A19" s="39"/>
      <c r="B19" s="40" t="s">
        <v>37</v>
      </c>
      <c r="C19" s="40"/>
      <c r="D19" s="40"/>
      <c r="E19" s="40"/>
      <c r="F19" s="40"/>
      <c r="G19" s="40"/>
      <c r="H19" s="40"/>
      <c r="I19" s="41" t="n">
        <f aca="false">I17+I18</f>
        <v>37618.6657851</v>
      </c>
      <c r="J19" s="42" t="n">
        <f aca="false">I19/$I$739</f>
        <v>0.0219046023614442</v>
      </c>
      <c r="K19" s="6"/>
    </row>
    <row r="20" customFormat="false" ht="13.8" hidden="false" customHeight="false" outlineLevel="0" collapsed="false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6"/>
    </row>
    <row r="21" customFormat="false" ht="14.25" hidden="false" customHeight="true" outlineLevel="0" collapsed="false">
      <c r="A21" s="25"/>
      <c r="B21" s="25" t="s">
        <v>38</v>
      </c>
      <c r="C21" s="43" t="s">
        <v>39</v>
      </c>
      <c r="D21" s="43"/>
      <c r="E21" s="28"/>
      <c r="F21" s="29"/>
      <c r="G21" s="29"/>
      <c r="H21" s="33"/>
      <c r="I21" s="25"/>
      <c r="J21" s="30"/>
      <c r="K21" s="6"/>
    </row>
    <row r="22" customFormat="false" ht="13.8" hidden="false" customHeight="false" outlineLevel="0" collapsed="false">
      <c r="A22" s="31"/>
      <c r="B22" s="25" t="s">
        <v>40</v>
      </c>
      <c r="C22" s="27" t="s">
        <v>41</v>
      </c>
      <c r="D22" s="32"/>
      <c r="E22" s="31"/>
      <c r="F22" s="33"/>
      <c r="G22" s="33"/>
      <c r="H22" s="33"/>
      <c r="I22" s="31"/>
      <c r="J22" s="30"/>
      <c r="K22" s="6"/>
    </row>
    <row r="23" customFormat="false" ht="13.8" hidden="false" customHeight="false" outlineLevel="0" collapsed="false">
      <c r="A23" s="31"/>
      <c r="B23" s="25" t="s">
        <v>42</v>
      </c>
      <c r="C23" s="44" t="s">
        <v>43</v>
      </c>
      <c r="D23" s="31"/>
      <c r="E23" s="31"/>
      <c r="F23" s="33"/>
      <c r="G23" s="33"/>
      <c r="H23" s="33"/>
      <c r="I23" s="31"/>
      <c r="J23" s="30"/>
      <c r="K23" s="6"/>
    </row>
    <row r="24" customFormat="false" ht="13.8" hidden="false" customHeight="false" outlineLevel="0" collapsed="false">
      <c r="A24" s="38" t="n">
        <v>90822</v>
      </c>
      <c r="B24" s="28" t="s">
        <v>44</v>
      </c>
      <c r="C24" s="35" t="s">
        <v>45</v>
      </c>
      <c r="D24" s="31" t="s">
        <v>7</v>
      </c>
      <c r="E24" s="36" t="n">
        <v>14</v>
      </c>
      <c r="F24" s="37" t="n">
        <v>272.99</v>
      </c>
      <c r="G24" s="37" t="n">
        <f aca="false">H24-F24</f>
        <v>75.61823</v>
      </c>
      <c r="H24" s="33" t="n">
        <f aca="false">F24*1.277</f>
        <v>348.60823</v>
      </c>
      <c r="I24" s="33" t="n">
        <f aca="false">E24*H24</f>
        <v>4880.51522</v>
      </c>
      <c r="J24" s="30" t="n">
        <f aca="false">I24/$I$739</f>
        <v>0.00284182713506601</v>
      </c>
      <c r="K24" s="6"/>
    </row>
    <row r="25" s="54" customFormat="true" ht="13.8" hidden="false" customHeight="false" outlineLevel="0" collapsed="false">
      <c r="A25" s="45" t="s">
        <v>46</v>
      </c>
      <c r="B25" s="46" t="s">
        <v>47</v>
      </c>
      <c r="C25" s="47" t="s">
        <v>48</v>
      </c>
      <c r="D25" s="48" t="s">
        <v>7</v>
      </c>
      <c r="E25" s="49" t="n">
        <v>4</v>
      </c>
      <c r="F25" s="50" t="n">
        <f aca="false">Composições!F19</f>
        <v>689.17</v>
      </c>
      <c r="G25" s="50" t="n">
        <f aca="false">H25-F25</f>
        <v>190.90009</v>
      </c>
      <c r="H25" s="51" t="n">
        <f aca="false">F25*1.277</f>
        <v>880.07009</v>
      </c>
      <c r="I25" s="51" t="n">
        <f aca="false">E25*H25</f>
        <v>3520.28036</v>
      </c>
      <c r="J25" s="52" t="n">
        <f aca="false">I25/$I$739</f>
        <v>0.00204978937655847</v>
      </c>
      <c r="K25" s="53"/>
    </row>
    <row r="26" customFormat="false" ht="13.8" hidden="false" customHeight="false" outlineLevel="0" collapsed="false">
      <c r="A26" s="31" t="s">
        <v>49</v>
      </c>
      <c r="B26" s="28" t="s">
        <v>50</v>
      </c>
      <c r="C26" s="34" t="s">
        <v>51</v>
      </c>
      <c r="D26" s="31" t="s">
        <v>7</v>
      </c>
      <c r="E26" s="36" t="n">
        <v>14</v>
      </c>
      <c r="F26" s="37" t="n">
        <v>656.36</v>
      </c>
      <c r="G26" s="37" t="n">
        <f aca="false">H26-F26</f>
        <v>181.81172</v>
      </c>
      <c r="H26" s="33" t="n">
        <f aca="false">F26*1.277</f>
        <v>838.17172</v>
      </c>
      <c r="I26" s="33" t="n">
        <f aca="false">E26*H26</f>
        <v>11734.40408</v>
      </c>
      <c r="J26" s="55" t="n">
        <f aca="false">I26/$I$739</f>
        <v>0.0068327105695151</v>
      </c>
      <c r="K26" s="56"/>
      <c r="L26" s="56"/>
    </row>
    <row r="27" customFormat="false" ht="24.45" hidden="false" customHeight="false" outlineLevel="0" collapsed="false">
      <c r="A27" s="31" t="s">
        <v>49</v>
      </c>
      <c r="B27" s="28" t="s">
        <v>52</v>
      </c>
      <c r="C27" s="34" t="s">
        <v>53</v>
      </c>
      <c r="D27" s="31" t="s">
        <v>7</v>
      </c>
      <c r="E27" s="36" t="n">
        <v>6</v>
      </c>
      <c r="F27" s="37" t="n">
        <v>656.36</v>
      </c>
      <c r="G27" s="37" t="n">
        <f aca="false">H27-F27</f>
        <v>181.81172</v>
      </c>
      <c r="H27" s="33" t="n">
        <f aca="false">F27*1.277</f>
        <v>838.17172</v>
      </c>
      <c r="I27" s="33" t="n">
        <f aca="false">E27*H27</f>
        <v>5029.03032</v>
      </c>
      <c r="J27" s="55" t="n">
        <f aca="false">I27/$I$739</f>
        <v>0.00292830452979218</v>
      </c>
      <c r="K27" s="56"/>
    </row>
    <row r="28" customFormat="false" ht="13.8" hidden="false" customHeight="false" outlineLevel="0" collapsed="false">
      <c r="A28" s="31" t="n">
        <v>91329</v>
      </c>
      <c r="B28" s="28" t="s">
        <v>54</v>
      </c>
      <c r="C28" s="34" t="s">
        <v>55</v>
      </c>
      <c r="D28" s="31" t="s">
        <v>7</v>
      </c>
      <c r="E28" s="36" t="n">
        <v>4</v>
      </c>
      <c r="F28" s="37" t="n">
        <v>440.34</v>
      </c>
      <c r="G28" s="37" t="n">
        <f aca="false">H28-F28</f>
        <v>121.97418</v>
      </c>
      <c r="H28" s="33" t="n">
        <f aca="false">F28*1.277</f>
        <v>562.31418</v>
      </c>
      <c r="I28" s="33" t="n">
        <f aca="false">E28*H28</f>
        <v>2249.25672</v>
      </c>
      <c r="J28" s="30" t="n">
        <f aca="false">I28/$I$739</f>
        <v>0.00130969754062678</v>
      </c>
      <c r="K28" s="6"/>
    </row>
    <row r="29" customFormat="false" ht="13.8" hidden="false" customHeight="false" outlineLevel="0" collapsed="false">
      <c r="A29" s="31" t="s">
        <v>56</v>
      </c>
      <c r="B29" s="28" t="s">
        <v>57</v>
      </c>
      <c r="C29" s="34" t="s">
        <v>58</v>
      </c>
      <c r="D29" s="31" t="s">
        <v>7</v>
      </c>
      <c r="E29" s="36" t="n">
        <v>18</v>
      </c>
      <c r="F29" s="37" t="n">
        <f aca="false">Composições!F9</f>
        <v>683.39798</v>
      </c>
      <c r="G29" s="37" t="n">
        <f aca="false">H29-F29</f>
        <v>189.30124046</v>
      </c>
      <c r="H29" s="33" t="n">
        <f aca="false">F29*1.277</f>
        <v>872.69922046</v>
      </c>
      <c r="I29" s="33" t="n">
        <f aca="false">E29*H29</f>
        <v>15708.58596828</v>
      </c>
      <c r="J29" s="30" t="n">
        <f aca="false">I29/$I$739</f>
        <v>0.00914679779610959</v>
      </c>
      <c r="K29" s="6"/>
    </row>
    <row r="30" customFormat="false" ht="13.8" hidden="false" customHeight="false" outlineLevel="0" collapsed="false">
      <c r="A30" s="31" t="n">
        <v>91334</v>
      </c>
      <c r="B30" s="28" t="s">
        <v>59</v>
      </c>
      <c r="C30" s="34" t="s">
        <v>60</v>
      </c>
      <c r="D30" s="31" t="s">
        <v>7</v>
      </c>
      <c r="E30" s="36" t="n">
        <v>6</v>
      </c>
      <c r="F30" s="37" t="n">
        <v>1029.44</v>
      </c>
      <c r="G30" s="37" t="n">
        <f aca="false">H30-F30</f>
        <v>285.15488</v>
      </c>
      <c r="H30" s="33" t="n">
        <f aca="false">F30*1.277</f>
        <v>1314.59488</v>
      </c>
      <c r="I30" s="33" t="n">
        <f aca="false">E30*H30</f>
        <v>7887.56928</v>
      </c>
      <c r="J30" s="30" t="n">
        <f aca="false">I30/$I$739</f>
        <v>0.00459277502460428</v>
      </c>
      <c r="K30" s="6"/>
    </row>
    <row r="31" customFormat="false" ht="13.8" hidden="false" customHeight="false" outlineLevel="0" collapsed="false">
      <c r="A31" s="31"/>
      <c r="B31" s="28"/>
      <c r="C31" s="34"/>
      <c r="D31" s="31"/>
      <c r="E31" s="36"/>
      <c r="F31" s="37"/>
      <c r="G31" s="37"/>
      <c r="H31" s="33"/>
      <c r="I31" s="33"/>
      <c r="J31" s="30"/>
      <c r="K31" s="6"/>
    </row>
    <row r="32" customFormat="false" ht="13.8" hidden="false" customHeight="false" outlineLevel="0" collapsed="false">
      <c r="A32" s="39"/>
      <c r="B32" s="40" t="s">
        <v>61</v>
      </c>
      <c r="C32" s="40"/>
      <c r="D32" s="40"/>
      <c r="E32" s="40"/>
      <c r="F32" s="40"/>
      <c r="G32" s="40"/>
      <c r="H32" s="40"/>
      <c r="I32" s="57" t="n">
        <f aca="false">SUM(I24:I30)</f>
        <v>51009.64194828</v>
      </c>
      <c r="J32" s="42" t="n">
        <f aca="false">I32/$I$739</f>
        <v>0.0297019019722724</v>
      </c>
      <c r="K32" s="6"/>
    </row>
    <row r="33" customFormat="false" ht="13.8" hidden="false" customHeight="false" outlineLevel="0" collapsed="false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6"/>
    </row>
    <row r="34" customFormat="false" ht="14.25" hidden="false" customHeight="true" outlineLevel="0" collapsed="false">
      <c r="A34" s="25"/>
      <c r="B34" s="25" t="s">
        <v>62</v>
      </c>
      <c r="C34" s="27" t="s">
        <v>63</v>
      </c>
      <c r="D34" s="27"/>
      <c r="E34" s="28"/>
      <c r="F34" s="29"/>
      <c r="G34" s="29"/>
      <c r="H34" s="29"/>
      <c r="I34" s="25"/>
      <c r="J34" s="30"/>
      <c r="K34" s="6"/>
    </row>
    <row r="35" customFormat="false" ht="13.8" hidden="false" customHeight="false" outlineLevel="0" collapsed="false">
      <c r="A35" s="36"/>
      <c r="B35" s="25" t="s">
        <v>64</v>
      </c>
      <c r="C35" s="27" t="s">
        <v>43</v>
      </c>
      <c r="D35" s="28"/>
      <c r="E35" s="36"/>
      <c r="F35" s="33"/>
      <c r="G35" s="33"/>
      <c r="H35" s="33"/>
      <c r="I35" s="36"/>
      <c r="J35" s="30"/>
      <c r="K35" s="6"/>
    </row>
    <row r="36" customFormat="false" ht="13.8" hidden="false" customHeight="false" outlineLevel="0" collapsed="false">
      <c r="A36" s="31" t="s">
        <v>65</v>
      </c>
      <c r="B36" s="28" t="s">
        <v>66</v>
      </c>
      <c r="C36" s="58" t="s">
        <v>67</v>
      </c>
      <c r="D36" s="31" t="s">
        <v>7</v>
      </c>
      <c r="E36" s="36" t="n">
        <v>2</v>
      </c>
      <c r="F36" s="37" t="n">
        <f aca="false">350.58*0.8*0.8</f>
        <v>224.3712</v>
      </c>
      <c r="G36" s="37" t="n">
        <f aca="false">H36-F36</f>
        <v>62.1508224</v>
      </c>
      <c r="H36" s="33" t="n">
        <f aca="false">F36*1.277</f>
        <v>286.5220224</v>
      </c>
      <c r="I36" s="33" t="n">
        <f aca="false">E36*H36</f>
        <v>573.0440448</v>
      </c>
      <c r="J36" s="55" t="n">
        <f aca="false">I36/$I$739</f>
        <v>0.00033367217244343</v>
      </c>
      <c r="K36" s="59"/>
    </row>
    <row r="37" customFormat="false" ht="13.8" hidden="false" customHeight="false" outlineLevel="0" collapsed="false">
      <c r="A37" s="36"/>
      <c r="B37" s="25" t="s">
        <v>68</v>
      </c>
      <c r="C37" s="27" t="s">
        <v>69</v>
      </c>
      <c r="D37" s="28"/>
      <c r="E37" s="36"/>
      <c r="F37" s="33"/>
      <c r="G37" s="37"/>
      <c r="H37" s="33"/>
      <c r="I37" s="33"/>
      <c r="J37" s="30"/>
      <c r="K37" s="6"/>
    </row>
    <row r="38" customFormat="false" ht="13.8" hidden="false" customHeight="false" outlineLevel="0" collapsed="false">
      <c r="A38" s="31" t="s">
        <v>70</v>
      </c>
      <c r="B38" s="28" t="s">
        <v>71</v>
      </c>
      <c r="C38" s="58" t="s">
        <v>72</v>
      </c>
      <c r="D38" s="31" t="s">
        <v>7</v>
      </c>
      <c r="E38" s="36" t="n">
        <v>6</v>
      </c>
      <c r="F38" s="37" t="n">
        <f aca="false">288.55*1.2*0.3</f>
        <v>103.878</v>
      </c>
      <c r="G38" s="37" t="n">
        <f aca="false">H38-F38</f>
        <v>28.774206</v>
      </c>
      <c r="H38" s="33" t="n">
        <f aca="false">F38*1.277</f>
        <v>132.652206</v>
      </c>
      <c r="I38" s="33" t="n">
        <f aca="false">E38*H38</f>
        <v>795.913236</v>
      </c>
      <c r="J38" s="55" t="n">
        <f aca="false">I38/$I$739</f>
        <v>0.000463444478557122</v>
      </c>
      <c r="K38" s="59"/>
    </row>
    <row r="39" customFormat="false" ht="13.8" hidden="false" customHeight="false" outlineLevel="0" collapsed="false">
      <c r="A39" s="31" t="s">
        <v>70</v>
      </c>
      <c r="B39" s="28" t="s">
        <v>73</v>
      </c>
      <c r="C39" s="58" t="s">
        <v>74</v>
      </c>
      <c r="D39" s="31" t="s">
        <v>7</v>
      </c>
      <c r="E39" s="36" t="n">
        <v>15</v>
      </c>
      <c r="F39" s="37" t="n">
        <f aca="false">288.55*1.8*0.3</f>
        <v>155.817</v>
      </c>
      <c r="G39" s="37" t="n">
        <f aca="false">H39-F39</f>
        <v>43.161309</v>
      </c>
      <c r="H39" s="33" t="n">
        <f aca="false">F39*1.277</f>
        <v>198.978309</v>
      </c>
      <c r="I39" s="33" t="n">
        <f aca="false">E39*H39</f>
        <v>2984.674635</v>
      </c>
      <c r="J39" s="55" t="n">
        <f aca="false">I39/$I$739</f>
        <v>0.00173791679458921</v>
      </c>
      <c r="K39" s="59"/>
    </row>
    <row r="40" customFormat="false" ht="13.8" hidden="false" customHeight="false" outlineLevel="0" collapsed="false">
      <c r="A40" s="31" t="s">
        <v>70</v>
      </c>
      <c r="B40" s="28" t="s">
        <v>75</v>
      </c>
      <c r="C40" s="58" t="s">
        <v>76</v>
      </c>
      <c r="D40" s="31" t="s">
        <v>7</v>
      </c>
      <c r="E40" s="36" t="n">
        <v>2</v>
      </c>
      <c r="F40" s="37" t="n">
        <f aca="false">288.55*0.9*0.3</f>
        <v>77.9085</v>
      </c>
      <c r="G40" s="37" t="n">
        <f aca="false">H40-F40</f>
        <v>21.5806545</v>
      </c>
      <c r="H40" s="33" t="n">
        <f aca="false">F40*1.277</f>
        <v>99.4891545</v>
      </c>
      <c r="I40" s="33" t="n">
        <f aca="false">E40*H40</f>
        <v>198.978309</v>
      </c>
      <c r="J40" s="55" t="n">
        <f aca="false">I40/$I$739</f>
        <v>0.000115861119639281</v>
      </c>
      <c r="K40" s="59"/>
    </row>
    <row r="41" customFormat="false" ht="13.8" hidden="false" customHeight="false" outlineLevel="0" collapsed="false">
      <c r="A41" s="31" t="s">
        <v>70</v>
      </c>
      <c r="B41" s="28" t="s">
        <v>77</v>
      </c>
      <c r="C41" s="58" t="s">
        <v>78</v>
      </c>
      <c r="D41" s="31" t="s">
        <v>7</v>
      </c>
      <c r="E41" s="36" t="n">
        <v>10</v>
      </c>
      <c r="F41" s="37" t="n">
        <f aca="false">288.55*2.1*0.3</f>
        <v>181.7865</v>
      </c>
      <c r="G41" s="37" t="n">
        <f aca="false">H41-F41</f>
        <v>50.3548605</v>
      </c>
      <c r="H41" s="33" t="n">
        <f aca="false">F41*1.277</f>
        <v>232.1413605</v>
      </c>
      <c r="I41" s="33" t="n">
        <f aca="false">E41*H41</f>
        <v>2321.413605</v>
      </c>
      <c r="J41" s="55" t="n">
        <f aca="false">I41/$I$739</f>
        <v>0.00135171306245827</v>
      </c>
      <c r="K41" s="59"/>
    </row>
    <row r="42" customFormat="false" ht="13.8" hidden="false" customHeight="false" outlineLevel="0" collapsed="false">
      <c r="A42" s="31" t="s">
        <v>70</v>
      </c>
      <c r="B42" s="28" t="s">
        <v>79</v>
      </c>
      <c r="C42" s="58" t="s">
        <v>80</v>
      </c>
      <c r="D42" s="31" t="s">
        <v>7</v>
      </c>
      <c r="E42" s="36" t="n">
        <v>8</v>
      </c>
      <c r="F42" s="37" t="n">
        <f aca="false">288.55*2.1*0.6</f>
        <v>363.573</v>
      </c>
      <c r="G42" s="37" t="n">
        <f aca="false">H42-F42</f>
        <v>100.709721</v>
      </c>
      <c r="H42" s="33" t="n">
        <f aca="false">F42*1.277</f>
        <v>464.282721</v>
      </c>
      <c r="I42" s="33" t="n">
        <f aca="false">E42*H42</f>
        <v>3714.261768</v>
      </c>
      <c r="J42" s="55" t="n">
        <f aca="false">I42/$I$739</f>
        <v>0.00216274089993324</v>
      </c>
      <c r="K42" s="59"/>
    </row>
    <row r="43" customFormat="false" ht="13.8" hidden="false" customHeight="false" outlineLevel="0" collapsed="false">
      <c r="A43" s="31" t="s">
        <v>70</v>
      </c>
      <c r="B43" s="28" t="s">
        <v>81</v>
      </c>
      <c r="C43" s="58" t="s">
        <v>82</v>
      </c>
      <c r="D43" s="31" t="s">
        <v>7</v>
      </c>
      <c r="E43" s="36" t="n">
        <v>2</v>
      </c>
      <c r="F43" s="37" t="n">
        <f aca="false">288.55*2.4*0.3</f>
        <v>207.756</v>
      </c>
      <c r="G43" s="37" t="n">
        <f aca="false">H43-F43</f>
        <v>57.548412</v>
      </c>
      <c r="H43" s="33" t="n">
        <f aca="false">F43*1.277</f>
        <v>265.304412</v>
      </c>
      <c r="I43" s="33" t="n">
        <f aca="false">E43*H43</f>
        <v>530.608824</v>
      </c>
      <c r="J43" s="55" t="n">
        <f aca="false">I43/$I$739</f>
        <v>0.000308962985704748</v>
      </c>
      <c r="K43" s="59"/>
    </row>
    <row r="44" customFormat="false" ht="13.8" hidden="false" customHeight="false" outlineLevel="0" collapsed="false">
      <c r="A44" s="31" t="s">
        <v>70</v>
      </c>
      <c r="B44" s="28" t="s">
        <v>83</v>
      </c>
      <c r="C44" s="58" t="s">
        <v>84</v>
      </c>
      <c r="D44" s="31" t="s">
        <v>7</v>
      </c>
      <c r="E44" s="36" t="n">
        <v>2</v>
      </c>
      <c r="F44" s="37" t="n">
        <f aca="false">288.55*3*0.3</f>
        <v>259.695</v>
      </c>
      <c r="G44" s="37" t="n">
        <f aca="false">H44-F44</f>
        <v>71.9355150000001</v>
      </c>
      <c r="H44" s="33" t="n">
        <f aca="false">F44*1.277</f>
        <v>331.630515</v>
      </c>
      <c r="I44" s="33" t="n">
        <f aca="false">E44*H44</f>
        <v>663.26103</v>
      </c>
      <c r="J44" s="55" t="n">
        <f aca="false">I44/$I$739</f>
        <v>0.000386203732130935</v>
      </c>
      <c r="K44" s="59"/>
    </row>
    <row r="45" customFormat="false" ht="13.8" hidden="false" customHeight="false" outlineLevel="0" collapsed="false">
      <c r="A45" s="31" t="s">
        <v>85</v>
      </c>
      <c r="B45" s="28" t="s">
        <v>86</v>
      </c>
      <c r="C45" s="58" t="s">
        <v>87</v>
      </c>
      <c r="D45" s="31" t="s">
        <v>7</v>
      </c>
      <c r="E45" s="36" t="n">
        <v>14</v>
      </c>
      <c r="F45" s="37" t="n">
        <f aca="false">Composições!F30</f>
        <v>146.472725</v>
      </c>
      <c r="G45" s="37" t="n">
        <f aca="false">H45-F45</f>
        <v>40.572944825</v>
      </c>
      <c r="H45" s="33" t="n">
        <f aca="false">F45*1.277</f>
        <v>187.045669825</v>
      </c>
      <c r="I45" s="33" t="n">
        <f aca="false">E45*H45</f>
        <v>2618.63937755</v>
      </c>
      <c r="J45" s="55" t="n">
        <f aca="false">I45/$I$739</f>
        <v>0.0015247817299244</v>
      </c>
      <c r="K45" s="59"/>
    </row>
    <row r="46" customFormat="false" ht="13.8" hidden="false" customHeight="false" outlineLevel="0" collapsed="false">
      <c r="A46" s="31" t="s">
        <v>70</v>
      </c>
      <c r="B46" s="28" t="s">
        <v>88</v>
      </c>
      <c r="C46" s="58" t="s">
        <v>89</v>
      </c>
      <c r="D46" s="31" t="s">
        <v>7</v>
      </c>
      <c r="E46" s="36" t="n">
        <v>1</v>
      </c>
      <c r="F46" s="37" t="n">
        <f aca="false">288.55*1.2*0.6</f>
        <v>207.756</v>
      </c>
      <c r="G46" s="37" t="n">
        <f aca="false">H46-F46</f>
        <v>57.548412</v>
      </c>
      <c r="H46" s="33" t="n">
        <f aca="false">F46*1.277</f>
        <v>265.304412</v>
      </c>
      <c r="I46" s="33" t="n">
        <f aca="false">E46*H46</f>
        <v>265.304412</v>
      </c>
      <c r="J46" s="55" t="n">
        <f aca="false">I46/$I$739</f>
        <v>0.000154481492852374</v>
      </c>
      <c r="K46" s="59"/>
    </row>
    <row r="47" customFormat="false" ht="13.8" hidden="false" customHeight="false" outlineLevel="0" collapsed="false">
      <c r="A47" s="31" t="s">
        <v>70</v>
      </c>
      <c r="B47" s="28" t="s">
        <v>90</v>
      </c>
      <c r="C47" s="58" t="s">
        <v>91</v>
      </c>
      <c r="D47" s="31" t="s">
        <v>7</v>
      </c>
      <c r="E47" s="36" t="n">
        <v>1</v>
      </c>
      <c r="F47" s="37" t="n">
        <f aca="false">288.55*1.5*1.2</f>
        <v>519.39</v>
      </c>
      <c r="G47" s="37" t="n">
        <f aca="false">H47-F47</f>
        <v>143.87103</v>
      </c>
      <c r="H47" s="33" t="n">
        <f aca="false">F47*1.277</f>
        <v>663.26103</v>
      </c>
      <c r="I47" s="33" t="n">
        <f aca="false">E47*H47</f>
        <v>663.26103</v>
      </c>
      <c r="J47" s="55" t="n">
        <f aca="false">I47/$I$739</f>
        <v>0.000386203732130935</v>
      </c>
      <c r="K47" s="59"/>
    </row>
    <row r="48" customFormat="false" ht="13.8" hidden="false" customHeight="false" outlineLevel="0" collapsed="false">
      <c r="A48" s="31" t="s">
        <v>70</v>
      </c>
      <c r="B48" s="28" t="s">
        <v>92</v>
      </c>
      <c r="C48" s="58" t="s">
        <v>93</v>
      </c>
      <c r="D48" s="31" t="s">
        <v>7</v>
      </c>
      <c r="E48" s="36" t="n">
        <v>2</v>
      </c>
      <c r="F48" s="37" t="n">
        <f aca="false">288.55*1.2*0.9</f>
        <v>311.634</v>
      </c>
      <c r="G48" s="37" t="n">
        <f aca="false">H48-F48</f>
        <v>86.322618</v>
      </c>
      <c r="H48" s="33" t="n">
        <f aca="false">F48*1.277</f>
        <v>397.956618</v>
      </c>
      <c r="I48" s="33" t="n">
        <f aca="false">E48*H48</f>
        <v>795.913236</v>
      </c>
      <c r="J48" s="55" t="n">
        <f aca="false">I48/$I$739</f>
        <v>0.000463444478557122</v>
      </c>
      <c r="K48" s="59"/>
    </row>
    <row r="49" customFormat="false" ht="13.8" hidden="false" customHeight="false" outlineLevel="0" collapsed="false">
      <c r="A49" s="31" t="s">
        <v>70</v>
      </c>
      <c r="B49" s="28" t="s">
        <v>94</v>
      </c>
      <c r="C49" s="58" t="s">
        <v>95</v>
      </c>
      <c r="D49" s="31" t="s">
        <v>7</v>
      </c>
      <c r="E49" s="36" t="n">
        <v>1</v>
      </c>
      <c r="F49" s="37" t="n">
        <f aca="false">288.55*1.8*0.9</f>
        <v>467.451</v>
      </c>
      <c r="G49" s="37" t="n">
        <f aca="false">H49-F49</f>
        <v>129.483927</v>
      </c>
      <c r="H49" s="33" t="n">
        <f aca="false">F49*1.277</f>
        <v>596.934927</v>
      </c>
      <c r="I49" s="33" t="n">
        <f aca="false">E49*H49</f>
        <v>596.934927</v>
      </c>
      <c r="J49" s="55" t="n">
        <f aca="false">I49/$I$739</f>
        <v>0.000347583358917842</v>
      </c>
      <c r="K49" s="59"/>
    </row>
    <row r="50" customFormat="false" ht="13.8" hidden="false" customHeight="false" outlineLevel="0" collapsed="false">
      <c r="A50" s="31" t="s">
        <v>70</v>
      </c>
      <c r="B50" s="28" t="s">
        <v>96</v>
      </c>
      <c r="C50" s="58" t="s">
        <v>97</v>
      </c>
      <c r="D50" s="31" t="s">
        <v>7</v>
      </c>
      <c r="E50" s="36" t="n">
        <v>1</v>
      </c>
      <c r="F50" s="37" t="n">
        <f aca="false">288.55*2.4*0.9</f>
        <v>623.268</v>
      </c>
      <c r="G50" s="37" t="n">
        <f aca="false">H50-F50</f>
        <v>172.645236</v>
      </c>
      <c r="H50" s="33" t="n">
        <f aca="false">F50*1.277</f>
        <v>795.913236</v>
      </c>
      <c r="I50" s="33" t="n">
        <f aca="false">E50*H50</f>
        <v>795.913236</v>
      </c>
      <c r="J50" s="55" t="n">
        <f aca="false">I50/$I$739</f>
        <v>0.000463444478557122</v>
      </c>
      <c r="K50" s="59"/>
    </row>
    <row r="51" customFormat="false" ht="13.8" hidden="false" customHeight="false" outlineLevel="0" collapsed="false">
      <c r="A51" s="31" t="s">
        <v>70</v>
      </c>
      <c r="B51" s="28" t="s">
        <v>98</v>
      </c>
      <c r="C51" s="58" t="s">
        <v>99</v>
      </c>
      <c r="D51" s="31" t="s">
        <v>7</v>
      </c>
      <c r="E51" s="36" t="n">
        <v>2</v>
      </c>
      <c r="F51" s="37" t="n">
        <f aca="false">288.55*2.4*1.2</f>
        <v>831.024</v>
      </c>
      <c r="G51" s="37" t="n">
        <f aca="false">H51-F51</f>
        <v>230.193648</v>
      </c>
      <c r="H51" s="33" t="n">
        <f aca="false">F51*1.277</f>
        <v>1061.217648</v>
      </c>
      <c r="I51" s="33" t="n">
        <f aca="false">E51*H51</f>
        <v>2122.435296</v>
      </c>
      <c r="J51" s="55" t="n">
        <f aca="false">I51/$I$739</f>
        <v>0.00123585194281899</v>
      </c>
      <c r="K51" s="59"/>
    </row>
    <row r="52" customFormat="false" ht="13.8" hidden="false" customHeight="false" outlineLevel="0" collapsed="false">
      <c r="A52" s="31" t="s">
        <v>70</v>
      </c>
      <c r="B52" s="28" t="s">
        <v>100</v>
      </c>
      <c r="C52" s="58" t="s">
        <v>101</v>
      </c>
      <c r="D52" s="31" t="s">
        <v>7</v>
      </c>
      <c r="E52" s="36" t="n">
        <v>2</v>
      </c>
      <c r="F52" s="37" t="n">
        <f aca="false">288.55*3*1.2</f>
        <v>1038.78</v>
      </c>
      <c r="G52" s="37" t="n">
        <f aca="false">H52-F52</f>
        <v>287.74206</v>
      </c>
      <c r="H52" s="33" t="n">
        <f aca="false">F52*1.277</f>
        <v>1326.52206</v>
      </c>
      <c r="I52" s="33" t="n">
        <f aca="false">E52*H52</f>
        <v>2653.04412</v>
      </c>
      <c r="J52" s="55" t="n">
        <f aca="false">I52/$I$739</f>
        <v>0.00154481492852374</v>
      </c>
      <c r="K52" s="59"/>
    </row>
    <row r="53" customFormat="false" ht="13.8" hidden="false" customHeight="false" outlineLevel="0" collapsed="false">
      <c r="A53" s="31" t="s">
        <v>70</v>
      </c>
      <c r="B53" s="28" t="s">
        <v>102</v>
      </c>
      <c r="C53" s="58" t="s">
        <v>103</v>
      </c>
      <c r="D53" s="31" t="s">
        <v>7</v>
      </c>
      <c r="E53" s="36" t="n">
        <v>5</v>
      </c>
      <c r="F53" s="37" t="n">
        <f aca="false">288.55*2.7*1.6</f>
        <v>1246.536</v>
      </c>
      <c r="G53" s="37" t="n">
        <f aca="false">H53-F53</f>
        <v>345.290472</v>
      </c>
      <c r="H53" s="33" t="n">
        <f aca="false">F53*1.277</f>
        <v>1591.826472</v>
      </c>
      <c r="I53" s="33" t="n">
        <f aca="false">E53*H53</f>
        <v>7959.13236</v>
      </c>
      <c r="J53" s="55" t="n">
        <f aca="false">I53/$I$739</f>
        <v>0.00463444478557122</v>
      </c>
      <c r="K53" s="59"/>
    </row>
    <row r="54" customFormat="false" ht="13.8" hidden="false" customHeight="false" outlineLevel="0" collapsed="false">
      <c r="A54" s="31" t="s">
        <v>70</v>
      </c>
      <c r="B54" s="28" t="s">
        <v>104</v>
      </c>
      <c r="C54" s="58" t="s">
        <v>105</v>
      </c>
      <c r="D54" s="31" t="s">
        <v>7</v>
      </c>
      <c r="E54" s="36" t="n">
        <v>4</v>
      </c>
      <c r="F54" s="37" t="n">
        <f aca="false">288.55*3.6*1.6</f>
        <v>1662.048</v>
      </c>
      <c r="G54" s="37" t="n">
        <f aca="false">H54-F54</f>
        <v>460.387296</v>
      </c>
      <c r="H54" s="33" t="n">
        <f aca="false">F54*1.277</f>
        <v>2122.435296</v>
      </c>
      <c r="I54" s="33" t="n">
        <f aca="false">E54*H54</f>
        <v>8489.741184</v>
      </c>
      <c r="J54" s="55" t="n">
        <f aca="false">I54/$I$739</f>
        <v>0.00494340777127597</v>
      </c>
      <c r="K54" s="59"/>
    </row>
    <row r="55" customFormat="false" ht="13.8" hidden="false" customHeight="false" outlineLevel="0" collapsed="false">
      <c r="A55" s="31" t="s">
        <v>70</v>
      </c>
      <c r="B55" s="28" t="s">
        <v>106</v>
      </c>
      <c r="C55" s="58" t="s">
        <v>107</v>
      </c>
      <c r="D55" s="31" t="s">
        <v>7</v>
      </c>
      <c r="E55" s="36" t="n">
        <v>1</v>
      </c>
      <c r="F55" s="37" t="n">
        <f aca="false">288.55*2*1.05</f>
        <v>605.955</v>
      </c>
      <c r="G55" s="37" t="n">
        <f aca="false">H55-F55</f>
        <v>167.849535</v>
      </c>
      <c r="H55" s="33" t="n">
        <f aca="false">F55*1.277</f>
        <v>773.804535</v>
      </c>
      <c r="I55" s="33" t="n">
        <f aca="false">E55*H55</f>
        <v>773.804535</v>
      </c>
      <c r="J55" s="55" t="n">
        <f aca="false">I55/$I$739</f>
        <v>0.000450571020819424</v>
      </c>
      <c r="K55" s="59"/>
    </row>
    <row r="56" customFormat="false" ht="13.8" hidden="false" customHeight="false" outlineLevel="0" collapsed="false">
      <c r="A56" s="31" t="s">
        <v>108</v>
      </c>
      <c r="B56" s="28" t="s">
        <v>109</v>
      </c>
      <c r="C56" s="58" t="s">
        <v>110</v>
      </c>
      <c r="D56" s="31" t="s">
        <v>34</v>
      </c>
      <c r="E56" s="36" t="n">
        <v>10.26</v>
      </c>
      <c r="F56" s="37" t="n">
        <v>22.5</v>
      </c>
      <c r="G56" s="37" t="n">
        <f aca="false">H56-F56</f>
        <v>6.2325</v>
      </c>
      <c r="H56" s="33" t="n">
        <f aca="false">F56*1.277</f>
        <v>28.7325</v>
      </c>
      <c r="I56" s="33" t="n">
        <f aca="false">E56*H56</f>
        <v>294.79545</v>
      </c>
      <c r="J56" s="55" t="n">
        <f aca="false">I56/$I$739</f>
        <v>0.000171653538886822</v>
      </c>
      <c r="K56" s="59"/>
      <c r="L56" s="60"/>
    </row>
    <row r="57" customFormat="false" ht="24.45" hidden="false" customHeight="false" outlineLevel="0" collapsed="false">
      <c r="A57" s="31" t="s">
        <v>111</v>
      </c>
      <c r="B57" s="28" t="s">
        <v>112</v>
      </c>
      <c r="C57" s="58" t="s">
        <v>113</v>
      </c>
      <c r="D57" s="31" t="s">
        <v>7</v>
      </c>
      <c r="E57" s="36" t="n">
        <v>9</v>
      </c>
      <c r="F57" s="37" t="n">
        <v>483.57</v>
      </c>
      <c r="G57" s="37" t="n">
        <f aca="false">H57-F57</f>
        <v>133.94889</v>
      </c>
      <c r="H57" s="33" t="n">
        <f aca="false">F57*1.277</f>
        <v>617.51889</v>
      </c>
      <c r="I57" s="33" t="n">
        <f aca="false">E57*H57</f>
        <v>5557.67001</v>
      </c>
      <c r="J57" s="55" t="n">
        <f aca="false">I57/$I$739</f>
        <v>0.00323612092785577</v>
      </c>
      <c r="K57" s="59"/>
    </row>
    <row r="58" customFormat="false" ht="13.8" hidden="false" customHeight="false" outlineLevel="0" collapsed="false">
      <c r="A58" s="36"/>
      <c r="B58" s="25" t="s">
        <v>114</v>
      </c>
      <c r="C58" s="27" t="s">
        <v>115</v>
      </c>
      <c r="D58" s="28"/>
      <c r="E58" s="31"/>
      <c r="F58" s="33"/>
      <c r="G58" s="37"/>
      <c r="H58" s="33"/>
      <c r="I58" s="33"/>
      <c r="J58" s="30"/>
      <c r="K58" s="6"/>
    </row>
    <row r="59" s="7" customFormat="true" ht="13.8" hidden="false" customHeight="false" outlineLevel="0" collapsed="false">
      <c r="A59" s="31" t="s">
        <v>116</v>
      </c>
      <c r="B59" s="28" t="s">
        <v>117</v>
      </c>
      <c r="C59" s="58" t="s">
        <v>118</v>
      </c>
      <c r="D59" s="31" t="s">
        <v>7</v>
      </c>
      <c r="E59" s="36" t="n">
        <v>5</v>
      </c>
      <c r="F59" s="37" t="n">
        <v>680.55</v>
      </c>
      <c r="G59" s="37" t="n">
        <f aca="false">H59-F59</f>
        <v>188.51235</v>
      </c>
      <c r="H59" s="33" t="n">
        <f aca="false">F59*1.277</f>
        <v>869.06235</v>
      </c>
      <c r="I59" s="33" t="n">
        <f aca="false">E59*H59</f>
        <v>4345.31175</v>
      </c>
      <c r="J59" s="55" t="n">
        <f aca="false">I59/$I$739</f>
        <v>0.00253018877819854</v>
      </c>
      <c r="K59" s="59"/>
      <c r="L59" s="60"/>
    </row>
    <row r="60" customFormat="false" ht="13.8" hidden="false" customHeight="false" outlineLevel="0" collapsed="false">
      <c r="A60" s="31" t="s">
        <v>116</v>
      </c>
      <c r="B60" s="28" t="s">
        <v>119</v>
      </c>
      <c r="C60" s="58" t="s">
        <v>120</v>
      </c>
      <c r="D60" s="31" t="s">
        <v>7</v>
      </c>
      <c r="E60" s="36" t="n">
        <v>1</v>
      </c>
      <c r="F60" s="37" t="n">
        <v>680.55</v>
      </c>
      <c r="G60" s="37" t="n">
        <f aca="false">H60-F60</f>
        <v>188.51235</v>
      </c>
      <c r="H60" s="33" t="n">
        <f aca="false">F60*1.277</f>
        <v>869.06235</v>
      </c>
      <c r="I60" s="33" t="n">
        <f aca="false">E60*H60</f>
        <v>869.06235</v>
      </c>
      <c r="J60" s="55" t="n">
        <f aca="false">I60/$I$739</f>
        <v>0.000506037755639708</v>
      </c>
      <c r="K60" s="59"/>
      <c r="L60" s="60"/>
    </row>
    <row r="61" customFormat="false" ht="13.8" hidden="false" customHeight="false" outlineLevel="0" collapsed="false">
      <c r="A61" s="31" t="s">
        <v>121</v>
      </c>
      <c r="B61" s="28" t="s">
        <v>122</v>
      </c>
      <c r="C61" s="58" t="s">
        <v>123</v>
      </c>
      <c r="D61" s="28" t="s">
        <v>34</v>
      </c>
      <c r="E61" s="36" t="n">
        <v>12.6</v>
      </c>
      <c r="F61" s="37" t="n">
        <v>270.01</v>
      </c>
      <c r="G61" s="37" t="n">
        <f aca="false">H61-F61</f>
        <v>74.79277</v>
      </c>
      <c r="H61" s="33" t="n">
        <f aca="false">F61*1.277</f>
        <v>344.80277</v>
      </c>
      <c r="I61" s="33" t="n">
        <f aca="false">E61*H61</f>
        <v>4344.514902</v>
      </c>
      <c r="J61" s="30" t="n">
        <f aca="false">I61/$I$739</f>
        <v>0.00252972478942546</v>
      </c>
      <c r="K61" s="6"/>
    </row>
    <row r="62" customFormat="false" ht="13.8" hidden="false" customHeight="false" outlineLevel="0" collapsed="false">
      <c r="A62" s="61"/>
      <c r="B62" s="40" t="s">
        <v>124</v>
      </c>
      <c r="C62" s="40"/>
      <c r="D62" s="40"/>
      <c r="E62" s="40"/>
      <c r="F62" s="40"/>
      <c r="G62" s="40"/>
      <c r="H62" s="40"/>
      <c r="I62" s="57" t="n">
        <f aca="false">SUM(I36:I61)</f>
        <v>54927.63362735</v>
      </c>
      <c r="J62" s="42" t="n">
        <f aca="false">I62/$I$739</f>
        <v>0.0319832707554117</v>
      </c>
      <c r="K62" s="6"/>
    </row>
    <row r="63" customFormat="false" ht="13.8" hidden="false" customHeight="false" outlineLevel="0" collapsed="false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6"/>
    </row>
    <row r="64" customFormat="false" ht="14.25" hidden="false" customHeight="true" outlineLevel="0" collapsed="false">
      <c r="A64" s="25"/>
      <c r="B64" s="25" t="s">
        <v>125</v>
      </c>
      <c r="C64" s="27" t="s">
        <v>126</v>
      </c>
      <c r="D64" s="27"/>
      <c r="E64" s="28"/>
      <c r="F64" s="29"/>
      <c r="G64" s="29"/>
      <c r="H64" s="29"/>
      <c r="I64" s="25"/>
      <c r="J64" s="30"/>
      <c r="K64" s="6"/>
    </row>
    <row r="65" customFormat="false" ht="13.8" hidden="false" customHeight="false" outlineLevel="0" collapsed="false">
      <c r="A65" s="31" t="n">
        <v>10507</v>
      </c>
      <c r="B65" s="28" t="s">
        <v>127</v>
      </c>
      <c r="C65" s="34" t="s">
        <v>128</v>
      </c>
      <c r="D65" s="28" t="s">
        <v>34</v>
      </c>
      <c r="E65" s="36" t="n">
        <v>13.8</v>
      </c>
      <c r="F65" s="37" t="n">
        <v>208.02</v>
      </c>
      <c r="G65" s="37" t="n">
        <f aca="false">H65-F65</f>
        <v>57.62154</v>
      </c>
      <c r="H65" s="33" t="n">
        <f aca="false">F65*1.277</f>
        <v>265.64154</v>
      </c>
      <c r="I65" s="33" t="n">
        <f aca="false">E65*H65</f>
        <v>3665.853252</v>
      </c>
      <c r="J65" s="30" t="n">
        <f aca="false">I65/$I$739</f>
        <v>0.00213455358196866</v>
      </c>
      <c r="K65" s="6"/>
    </row>
    <row r="66" s="7" customFormat="true" ht="13.8" hidden="false" customHeight="false" outlineLevel="0" collapsed="false">
      <c r="A66" s="31" t="n">
        <v>85005</v>
      </c>
      <c r="B66" s="28" t="s">
        <v>129</v>
      </c>
      <c r="C66" s="34" t="s">
        <v>130</v>
      </c>
      <c r="D66" s="28" t="s">
        <v>34</v>
      </c>
      <c r="E66" s="36" t="n">
        <v>7</v>
      </c>
      <c r="F66" s="37" t="n">
        <v>323.35</v>
      </c>
      <c r="G66" s="37" t="n">
        <f aca="false">H66-F66</f>
        <v>89.5679500000001</v>
      </c>
      <c r="H66" s="33" t="n">
        <f aca="false">F66*1.277</f>
        <v>412.91795</v>
      </c>
      <c r="I66" s="33" t="n">
        <f aca="false">E66*H66</f>
        <v>2890.42565</v>
      </c>
      <c r="J66" s="55" t="n">
        <f aca="false">I66/$I$739</f>
        <v>0.00168303748145279</v>
      </c>
      <c r="K66" s="62"/>
    </row>
    <row r="67" customFormat="false" ht="13.8" hidden="false" customHeight="false" outlineLevel="0" collapsed="false">
      <c r="A67" s="61"/>
      <c r="B67" s="40" t="s">
        <v>131</v>
      </c>
      <c r="C67" s="40"/>
      <c r="D67" s="40"/>
      <c r="E67" s="40"/>
      <c r="F67" s="40"/>
      <c r="G67" s="40"/>
      <c r="H67" s="40"/>
      <c r="I67" s="57" t="n">
        <f aca="false">SUM(I65:I66)</f>
        <v>6556.278902</v>
      </c>
      <c r="J67" s="42" t="n">
        <f aca="false">I67/$I$739</f>
        <v>0.00381759106342145</v>
      </c>
      <c r="K67" s="6"/>
    </row>
    <row r="68" customFormat="false" ht="13.8" hidden="false" customHeight="false" outlineLevel="0" collapsed="false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6"/>
    </row>
    <row r="69" customFormat="false" ht="14.25" hidden="false" customHeight="true" outlineLevel="0" collapsed="false">
      <c r="A69" s="25"/>
      <c r="B69" s="25" t="s">
        <v>132</v>
      </c>
      <c r="C69" s="27" t="s">
        <v>133</v>
      </c>
      <c r="D69" s="27"/>
      <c r="E69" s="28"/>
      <c r="F69" s="29"/>
      <c r="G69" s="29"/>
      <c r="H69" s="29"/>
      <c r="I69" s="25"/>
      <c r="J69" s="30"/>
      <c r="K69" s="6"/>
    </row>
    <row r="70" s="64" customFormat="true" ht="13.8" hidden="false" customHeight="false" outlineLevel="0" collapsed="false">
      <c r="A70" s="38" t="s">
        <v>134</v>
      </c>
      <c r="B70" s="28" t="s">
        <v>135</v>
      </c>
      <c r="C70" s="34" t="s">
        <v>136</v>
      </c>
      <c r="D70" s="28" t="s">
        <v>34</v>
      </c>
      <c r="E70" s="36" t="n">
        <v>440</v>
      </c>
      <c r="F70" s="37" t="n">
        <v>86.35</v>
      </c>
      <c r="G70" s="37" t="n">
        <f aca="false">H70-F70</f>
        <v>23.91895</v>
      </c>
      <c r="H70" s="33" t="n">
        <f aca="false">F70*1.277</f>
        <v>110.26895</v>
      </c>
      <c r="I70" s="33" t="n">
        <f aca="false">E70*H70</f>
        <v>48518.338</v>
      </c>
      <c r="J70" s="55" t="n">
        <f aca="false">I70/$I$739</f>
        <v>0.0282512651352216</v>
      </c>
      <c r="K70" s="63"/>
    </row>
    <row r="71" customFormat="false" ht="13.8" hidden="false" customHeight="false" outlineLevel="0" collapsed="false">
      <c r="A71" s="31" t="n">
        <v>94444</v>
      </c>
      <c r="B71" s="28" t="s">
        <v>137</v>
      </c>
      <c r="C71" s="34" t="s">
        <v>138</v>
      </c>
      <c r="D71" s="28" t="s">
        <v>34</v>
      </c>
      <c r="E71" s="36" t="n">
        <v>3.5</v>
      </c>
      <c r="F71" s="37" t="n">
        <v>623.77</v>
      </c>
      <c r="G71" s="37" t="n">
        <f aca="false">H71-F71</f>
        <v>172.78429</v>
      </c>
      <c r="H71" s="33" t="n">
        <f aca="false">F71*1.277</f>
        <v>796.55429</v>
      </c>
      <c r="I71" s="33" t="n">
        <f aca="false">E71*H71</f>
        <v>2787.940015</v>
      </c>
      <c r="J71" s="30" t="n">
        <f aca="false">I71/$I$739</f>
        <v>0.00162336213051772</v>
      </c>
      <c r="K71" s="6"/>
    </row>
    <row r="72" customFormat="false" ht="13.8" hidden="false" customHeight="false" outlineLevel="0" collapsed="false">
      <c r="A72" s="31" t="n">
        <v>94221</v>
      </c>
      <c r="B72" s="28" t="s">
        <v>139</v>
      </c>
      <c r="C72" s="34" t="s">
        <v>140</v>
      </c>
      <c r="D72" s="28" t="s">
        <v>141</v>
      </c>
      <c r="E72" s="36" t="n">
        <v>37</v>
      </c>
      <c r="F72" s="37" t="n">
        <v>12.98</v>
      </c>
      <c r="G72" s="37" t="n">
        <f aca="false">H72-F72</f>
        <v>3.59546</v>
      </c>
      <c r="H72" s="33" t="n">
        <f aca="false">F72*1.277</f>
        <v>16.57546</v>
      </c>
      <c r="I72" s="33" t="n">
        <f aca="false">E72*H72</f>
        <v>613.29202</v>
      </c>
      <c r="J72" s="30" t="n">
        <f aca="false">I72/$I$739</f>
        <v>0.000357107769485748</v>
      </c>
      <c r="K72" s="6"/>
    </row>
    <row r="73" customFormat="false" ht="13.8" hidden="false" customHeight="false" outlineLevel="0" collapsed="false">
      <c r="A73" s="31" t="s">
        <v>142</v>
      </c>
      <c r="B73" s="28" t="s">
        <v>143</v>
      </c>
      <c r="C73" s="34" t="s">
        <v>144</v>
      </c>
      <c r="D73" s="28" t="s">
        <v>141</v>
      </c>
      <c r="E73" s="36" t="n">
        <v>2.5</v>
      </c>
      <c r="F73" s="37" t="n">
        <v>22.3</v>
      </c>
      <c r="G73" s="37" t="n">
        <f aca="false">H73-F73</f>
        <v>6.1771</v>
      </c>
      <c r="H73" s="33" t="n">
        <f aca="false">F73*1.277</f>
        <v>28.4771</v>
      </c>
      <c r="I73" s="33" t="n">
        <f aca="false">E73*H73</f>
        <v>71.19275</v>
      </c>
      <c r="J73" s="30" t="n">
        <f aca="false">I73/$I$739</f>
        <v>4.14541251589357E-005</v>
      </c>
      <c r="K73" s="6"/>
    </row>
    <row r="74" customFormat="false" ht="13.8" hidden="false" customHeight="false" outlineLevel="0" collapsed="false">
      <c r="A74" s="38" t="s">
        <v>145</v>
      </c>
      <c r="B74" s="28" t="s">
        <v>146</v>
      </c>
      <c r="C74" s="34" t="s">
        <v>147</v>
      </c>
      <c r="D74" s="28" t="s">
        <v>141</v>
      </c>
      <c r="E74" s="36" t="n">
        <v>45</v>
      </c>
      <c r="F74" s="37" t="n">
        <v>22.74</v>
      </c>
      <c r="G74" s="37" t="n">
        <f aca="false">H74-F74</f>
        <v>6.29898</v>
      </c>
      <c r="H74" s="33" t="n">
        <f aca="false">F74*1.277</f>
        <v>29.03898</v>
      </c>
      <c r="I74" s="33" t="n">
        <f aca="false">E74*H74</f>
        <v>1306.7541</v>
      </c>
      <c r="J74" s="30" t="n">
        <f aca="false">I74/$I$739</f>
        <v>0.000760896973545093</v>
      </c>
      <c r="K74" s="6"/>
    </row>
    <row r="75" customFormat="false" ht="13.8" hidden="false" customHeight="false" outlineLevel="0" collapsed="false">
      <c r="A75" s="38"/>
      <c r="B75" s="28"/>
      <c r="C75" s="34"/>
      <c r="D75" s="28"/>
      <c r="E75" s="36"/>
      <c r="F75" s="37"/>
      <c r="G75" s="37"/>
      <c r="H75" s="33"/>
      <c r="I75" s="33"/>
      <c r="J75" s="30"/>
      <c r="K75" s="6"/>
    </row>
    <row r="76" customFormat="false" ht="13.8" hidden="false" customHeight="false" outlineLevel="0" collapsed="false">
      <c r="A76" s="61"/>
      <c r="B76" s="40" t="s">
        <v>148</v>
      </c>
      <c r="C76" s="40"/>
      <c r="D76" s="40"/>
      <c r="E76" s="40"/>
      <c r="F76" s="40"/>
      <c r="G76" s="40"/>
      <c r="H76" s="40"/>
      <c r="I76" s="57" t="n">
        <f aca="false">SUM(I70:I74)</f>
        <v>53297.516885</v>
      </c>
      <c r="J76" s="42" t="n">
        <f aca="false">I76/$I$739</f>
        <v>0.0310340861339291</v>
      </c>
      <c r="K76" s="6"/>
    </row>
    <row r="77" customFormat="false" ht="13.8" hidden="false" customHeight="false" outlineLevel="0" collapsed="false">
      <c r="A77" s="24"/>
      <c r="B77" s="24"/>
      <c r="C77" s="24"/>
      <c r="D77" s="24"/>
      <c r="E77" s="24"/>
      <c r="F77" s="24"/>
      <c r="G77" s="24"/>
      <c r="H77" s="24"/>
      <c r="I77" s="24"/>
      <c r="J77" s="24"/>
      <c r="K77" s="6"/>
    </row>
    <row r="78" customFormat="false" ht="14.25" hidden="false" customHeight="true" outlineLevel="0" collapsed="false">
      <c r="A78" s="25"/>
      <c r="B78" s="25" t="s">
        <v>149</v>
      </c>
      <c r="C78" s="27" t="s">
        <v>150</v>
      </c>
      <c r="D78" s="27"/>
      <c r="E78" s="28"/>
      <c r="F78" s="29"/>
      <c r="G78" s="29"/>
      <c r="H78" s="29"/>
      <c r="I78" s="25"/>
      <c r="J78" s="30"/>
      <c r="K78" s="6"/>
    </row>
    <row r="79" customFormat="false" ht="13.8" hidden="false" customHeight="false" outlineLevel="0" collapsed="false">
      <c r="A79" s="31" t="n">
        <v>83732</v>
      </c>
      <c r="B79" s="28" t="s">
        <v>151</v>
      </c>
      <c r="C79" s="65" t="s">
        <v>152</v>
      </c>
      <c r="D79" s="28" t="s">
        <v>34</v>
      </c>
      <c r="E79" s="36" t="n">
        <v>105</v>
      </c>
      <c r="F79" s="37" t="n">
        <v>25.07</v>
      </c>
      <c r="G79" s="37" t="n">
        <f aca="false">H79-F79</f>
        <v>6.94439000000001</v>
      </c>
      <c r="H79" s="33" t="n">
        <f aca="false">F79*1.277</f>
        <v>32.01439</v>
      </c>
      <c r="I79" s="33" t="n">
        <f aca="false">E79*H79</f>
        <v>3361.51095</v>
      </c>
      <c r="J79" s="30" t="n">
        <f aca="false">I79/$I$739</f>
        <v>0.00195734110066591</v>
      </c>
      <c r="K79" s="6"/>
    </row>
    <row r="80" customFormat="false" ht="13.8" hidden="false" customHeight="false" outlineLevel="0" collapsed="false">
      <c r="A80" s="31" t="s">
        <v>153</v>
      </c>
      <c r="B80" s="28" t="s">
        <v>154</v>
      </c>
      <c r="C80" s="34" t="s">
        <v>155</v>
      </c>
      <c r="D80" s="28" t="s">
        <v>34</v>
      </c>
      <c r="E80" s="36" t="n">
        <v>221.45</v>
      </c>
      <c r="F80" s="37" t="n">
        <v>68.35</v>
      </c>
      <c r="G80" s="37" t="n">
        <f aca="false">H80-F80</f>
        <v>18.93295</v>
      </c>
      <c r="H80" s="33" t="n">
        <f aca="false">F80*1.277</f>
        <v>87.28295</v>
      </c>
      <c r="I80" s="33" t="n">
        <f aca="false">E80*H80</f>
        <v>19328.8092775</v>
      </c>
      <c r="J80" s="30" t="n">
        <f aca="false">I80/$I$739</f>
        <v>0.0112547819681454</v>
      </c>
      <c r="K80" s="6"/>
    </row>
    <row r="81" customFormat="false" ht="13.8" hidden="false" customHeight="false" outlineLevel="0" collapsed="false">
      <c r="A81" s="61"/>
      <c r="B81" s="40" t="s">
        <v>156</v>
      </c>
      <c r="C81" s="40"/>
      <c r="D81" s="40"/>
      <c r="E81" s="40"/>
      <c r="F81" s="40"/>
      <c r="G81" s="40"/>
      <c r="H81" s="40"/>
      <c r="I81" s="57" t="n">
        <f aca="false">SUM(I79:I80)</f>
        <v>22690.3202275</v>
      </c>
      <c r="J81" s="42" t="n">
        <f aca="false">I81/$I$739</f>
        <v>0.0132121230688113</v>
      </c>
      <c r="K81" s="6"/>
      <c r="L81" s="66"/>
    </row>
    <row r="82" customFormat="false" ht="13.8" hidden="false" customHeight="false" outlineLevel="0" collapsed="false">
      <c r="A82" s="24"/>
      <c r="B82" s="24"/>
      <c r="C82" s="24"/>
      <c r="D82" s="24"/>
      <c r="E82" s="24"/>
      <c r="F82" s="24"/>
      <c r="G82" s="24"/>
      <c r="H82" s="24"/>
      <c r="I82" s="24"/>
      <c r="J82" s="24"/>
      <c r="K82" s="6"/>
    </row>
    <row r="83" customFormat="false" ht="14.25" hidden="false" customHeight="true" outlineLevel="0" collapsed="false">
      <c r="A83" s="25"/>
      <c r="B83" s="25" t="s">
        <v>157</v>
      </c>
      <c r="C83" s="27" t="s">
        <v>158</v>
      </c>
      <c r="D83" s="27"/>
      <c r="E83" s="28"/>
      <c r="F83" s="29"/>
      <c r="G83" s="29"/>
      <c r="H83" s="29"/>
      <c r="I83" s="25"/>
      <c r="J83" s="30"/>
      <c r="K83" s="6"/>
    </row>
    <row r="84" customFormat="false" ht="14.25" hidden="false" customHeight="true" outlineLevel="0" collapsed="false">
      <c r="A84" s="25"/>
      <c r="B84" s="25" t="s">
        <v>159</v>
      </c>
      <c r="C84" s="27" t="s">
        <v>160</v>
      </c>
      <c r="D84" s="27"/>
      <c r="E84" s="28"/>
      <c r="F84" s="29"/>
      <c r="G84" s="29"/>
      <c r="H84" s="29"/>
      <c r="I84" s="25"/>
      <c r="J84" s="30"/>
      <c r="K84" s="6"/>
    </row>
    <row r="85" customFormat="false" ht="13.8" hidden="false" customHeight="false" outlineLevel="0" collapsed="false">
      <c r="A85" s="36"/>
      <c r="B85" s="25" t="s">
        <v>161</v>
      </c>
      <c r="C85" s="44" t="s">
        <v>162</v>
      </c>
      <c r="D85" s="28"/>
      <c r="E85" s="36"/>
      <c r="F85" s="33"/>
      <c r="G85" s="33"/>
      <c r="H85" s="33"/>
      <c r="I85" s="36"/>
      <c r="J85" s="30"/>
      <c r="K85" s="6"/>
    </row>
    <row r="86" customFormat="false" ht="13.8" hidden="false" customHeight="false" outlineLevel="0" collapsed="false">
      <c r="A86" s="38" t="n">
        <v>87264</v>
      </c>
      <c r="B86" s="28" t="s">
        <v>163</v>
      </c>
      <c r="C86" s="34" t="s">
        <v>164</v>
      </c>
      <c r="D86" s="28" t="s">
        <v>34</v>
      </c>
      <c r="E86" s="36" t="n">
        <f aca="false">0.65*959.21</f>
        <v>623.4865</v>
      </c>
      <c r="F86" s="37" t="n">
        <v>44.45</v>
      </c>
      <c r="G86" s="37" t="n">
        <f aca="false">H86-F86</f>
        <v>12.31265</v>
      </c>
      <c r="H86" s="33" t="n">
        <f aca="false">F86*1.277</f>
        <v>56.76265</v>
      </c>
      <c r="I86" s="33" t="n">
        <f aca="false">E86*H86</f>
        <v>35390.745979225</v>
      </c>
      <c r="J86" s="30" t="n">
        <f aca="false">I86/$I$739</f>
        <v>0.0206073288823777</v>
      </c>
      <c r="K86" s="6"/>
    </row>
    <row r="87" customFormat="false" ht="13.8" hidden="false" customHeight="false" outlineLevel="0" collapsed="false">
      <c r="A87" s="38" t="s">
        <v>165</v>
      </c>
      <c r="B87" s="28" t="s">
        <v>166</v>
      </c>
      <c r="C87" s="34" t="s">
        <v>167</v>
      </c>
      <c r="D87" s="28" t="s">
        <v>34</v>
      </c>
      <c r="E87" s="36" t="n">
        <f aca="false">E86</f>
        <v>623.4865</v>
      </c>
      <c r="F87" s="37" t="n">
        <v>6.29</v>
      </c>
      <c r="G87" s="37" t="n">
        <f aca="false">H87-F87</f>
        <v>1.74233</v>
      </c>
      <c r="H87" s="33" t="n">
        <f aca="false">F87*1.277</f>
        <v>8.03233</v>
      </c>
      <c r="I87" s="33" t="n">
        <f aca="false">E87*H87</f>
        <v>5008.049318545</v>
      </c>
      <c r="J87" s="30" t="n">
        <f aca="false">I87/$I$739</f>
        <v>0.00291608770911486</v>
      </c>
      <c r="K87" s="6"/>
    </row>
    <row r="88" customFormat="false" ht="13.8" hidden="false" customHeight="false" outlineLevel="0" collapsed="false">
      <c r="A88" s="41"/>
      <c r="B88" s="40" t="s">
        <v>168</v>
      </c>
      <c r="C88" s="40"/>
      <c r="D88" s="40"/>
      <c r="E88" s="40"/>
      <c r="F88" s="40"/>
      <c r="G88" s="40"/>
      <c r="H88" s="40"/>
      <c r="I88" s="57" t="n">
        <f aca="false">I86+I87</f>
        <v>40398.79529777</v>
      </c>
      <c r="J88" s="42" t="n">
        <f aca="false">I88/$I$739</f>
        <v>0.0235234165914926</v>
      </c>
      <c r="K88" s="6"/>
      <c r="L88" s="66"/>
    </row>
    <row r="89" customFormat="false" ht="13.8" hidden="false" customHeight="false" outlineLevel="0" collapsed="false">
      <c r="A89" s="24"/>
      <c r="B89" s="24"/>
      <c r="C89" s="24"/>
      <c r="D89" s="24"/>
      <c r="E89" s="24"/>
      <c r="F89" s="24"/>
      <c r="G89" s="24"/>
      <c r="H89" s="24"/>
      <c r="I89" s="24"/>
      <c r="J89" s="24"/>
      <c r="K89" s="6"/>
    </row>
    <row r="90" customFormat="false" ht="14.25" hidden="false" customHeight="true" outlineLevel="0" collapsed="false">
      <c r="A90" s="25"/>
      <c r="B90" s="25" t="s">
        <v>169</v>
      </c>
      <c r="C90" s="27" t="s">
        <v>170</v>
      </c>
      <c r="D90" s="27"/>
      <c r="E90" s="28"/>
      <c r="F90" s="29"/>
      <c r="G90" s="29"/>
      <c r="H90" s="29"/>
      <c r="I90" s="25"/>
      <c r="J90" s="30"/>
      <c r="K90" s="6"/>
    </row>
    <row r="91" customFormat="false" ht="13.8" hidden="false" customHeight="false" outlineLevel="0" collapsed="false">
      <c r="A91" s="36"/>
      <c r="B91" s="25" t="s">
        <v>171</v>
      </c>
      <c r="C91" s="44" t="s">
        <v>172</v>
      </c>
      <c r="D91" s="28"/>
      <c r="E91" s="36"/>
      <c r="F91" s="33"/>
      <c r="G91" s="33"/>
      <c r="H91" s="33"/>
      <c r="I91" s="36"/>
      <c r="J91" s="30"/>
      <c r="K91" s="6"/>
    </row>
    <row r="92" customFormat="false" ht="13.8" hidden="false" customHeight="false" outlineLevel="0" collapsed="false">
      <c r="A92" s="38" t="s">
        <v>173</v>
      </c>
      <c r="B92" s="28" t="s">
        <v>174</v>
      </c>
      <c r="C92" s="34" t="s">
        <v>175</v>
      </c>
      <c r="D92" s="28" t="s">
        <v>34</v>
      </c>
      <c r="E92" s="36" t="n">
        <f aca="false">E93</f>
        <v>345.2025</v>
      </c>
      <c r="F92" s="37" t="n">
        <v>20.7</v>
      </c>
      <c r="G92" s="37" t="n">
        <f aca="false">H92-F92</f>
        <v>5.7339</v>
      </c>
      <c r="H92" s="33" t="n">
        <f aca="false">F92*1.277</f>
        <v>26.4339</v>
      </c>
      <c r="I92" s="33" t="n">
        <f aca="false">E92*H92</f>
        <v>9125.04836475</v>
      </c>
      <c r="J92" s="30" t="n">
        <f aca="false">I92/$I$739</f>
        <v>0.0053133345318686</v>
      </c>
      <c r="K92" s="6"/>
    </row>
    <row r="93" customFormat="false" ht="13.8" hidden="false" customHeight="false" outlineLevel="0" collapsed="false">
      <c r="A93" s="31" t="str">
        <f aca="false">A87</f>
        <v>1917/ORSE</v>
      </c>
      <c r="B93" s="28" t="s">
        <v>176</v>
      </c>
      <c r="C93" s="34" t="s">
        <v>177</v>
      </c>
      <c r="D93" s="28" t="s">
        <v>34</v>
      </c>
      <c r="E93" s="36" t="n">
        <f aca="false">460.27*0.75</f>
        <v>345.2025</v>
      </c>
      <c r="F93" s="37" t="n">
        <f aca="false">F87</f>
        <v>6.29</v>
      </c>
      <c r="G93" s="37" t="n">
        <f aca="false">H93-F93</f>
        <v>1.74233</v>
      </c>
      <c r="H93" s="33" t="n">
        <f aca="false">F93*1.277</f>
        <v>8.03233</v>
      </c>
      <c r="I93" s="33" t="n">
        <f aca="false">E93*H93</f>
        <v>2772.780396825</v>
      </c>
      <c r="J93" s="30" t="n">
        <f aca="false">I93/$I$739</f>
        <v>0.0016145349857707</v>
      </c>
      <c r="K93" s="6"/>
    </row>
    <row r="94" customFormat="false" ht="13.8" hidden="false" customHeight="false" outlineLevel="0" collapsed="false">
      <c r="A94" s="41"/>
      <c r="B94" s="40" t="s">
        <v>178</v>
      </c>
      <c r="C94" s="40"/>
      <c r="D94" s="40"/>
      <c r="E94" s="40"/>
      <c r="F94" s="40"/>
      <c r="G94" s="40"/>
      <c r="H94" s="40"/>
      <c r="I94" s="57" t="n">
        <f aca="false">I92+I93</f>
        <v>11897.828761575</v>
      </c>
      <c r="J94" s="42" t="n">
        <f aca="false">I94/$I$739</f>
        <v>0.0069278695176393</v>
      </c>
      <c r="K94" s="6"/>
    </row>
    <row r="95" customFormat="false" ht="13.8" hidden="false" customHeight="false" outlineLevel="0" collapsed="false">
      <c r="A95" s="24"/>
      <c r="B95" s="24"/>
      <c r="C95" s="24"/>
      <c r="D95" s="24"/>
      <c r="E95" s="24"/>
      <c r="F95" s="24"/>
      <c r="G95" s="24"/>
      <c r="H95" s="24"/>
      <c r="I95" s="24"/>
      <c r="J95" s="24"/>
      <c r="K95" s="6"/>
    </row>
    <row r="96" customFormat="false" ht="14.25" hidden="false" customHeight="true" outlineLevel="0" collapsed="false">
      <c r="A96" s="25"/>
      <c r="B96" s="25" t="s">
        <v>179</v>
      </c>
      <c r="C96" s="27" t="s">
        <v>180</v>
      </c>
      <c r="D96" s="27"/>
      <c r="E96" s="28"/>
      <c r="F96" s="29"/>
      <c r="G96" s="29"/>
      <c r="H96" s="29"/>
      <c r="I96" s="25"/>
      <c r="J96" s="30"/>
      <c r="K96" s="6"/>
    </row>
    <row r="97" customFormat="false" ht="13.8" hidden="false" customHeight="false" outlineLevel="0" collapsed="false">
      <c r="A97" s="31" t="s">
        <v>181</v>
      </c>
      <c r="B97" s="28" t="s">
        <v>182</v>
      </c>
      <c r="C97" s="34" t="s">
        <v>183</v>
      </c>
      <c r="D97" s="28" t="s">
        <v>34</v>
      </c>
      <c r="E97" s="36" t="n">
        <f aca="false">E98</f>
        <v>579.78</v>
      </c>
      <c r="F97" s="37" t="n">
        <v>19.34</v>
      </c>
      <c r="G97" s="37" t="n">
        <f aca="false">H97-F97</f>
        <v>5.35718</v>
      </c>
      <c r="H97" s="33" t="n">
        <f aca="false">F97*1.277</f>
        <v>24.69718</v>
      </c>
      <c r="I97" s="33" t="n">
        <f aca="false">E97*H97</f>
        <v>14318.9310204</v>
      </c>
      <c r="J97" s="30" t="n">
        <f aca="false">I97/$I$739</f>
        <v>0.00833762930441413</v>
      </c>
      <c r="K97" s="6"/>
    </row>
    <row r="98" customFormat="false" ht="13.8" hidden="false" customHeight="false" outlineLevel="0" collapsed="false">
      <c r="A98" s="31" t="n">
        <v>40780</v>
      </c>
      <c r="B98" s="28" t="s">
        <v>184</v>
      </c>
      <c r="C98" s="34" t="s">
        <v>185</v>
      </c>
      <c r="D98" s="28" t="s">
        <v>34</v>
      </c>
      <c r="E98" s="36" t="n">
        <f aca="false">E103+E102+E100</f>
        <v>579.78</v>
      </c>
      <c r="F98" s="37" t="n">
        <v>7.29</v>
      </c>
      <c r="G98" s="37" t="n">
        <f aca="false">H98-F98</f>
        <v>2.01933</v>
      </c>
      <c r="H98" s="33" t="n">
        <f aca="false">F98*1.277</f>
        <v>9.30933</v>
      </c>
      <c r="I98" s="33" t="n">
        <f aca="false">E98*H98</f>
        <v>5397.3633474</v>
      </c>
      <c r="J98" s="30" t="n">
        <f aca="false">I98/$I$739</f>
        <v>0.00314277754028847</v>
      </c>
      <c r="K98" s="6"/>
    </row>
    <row r="99" customFormat="false" ht="13.8" hidden="false" customHeight="false" outlineLevel="0" collapsed="false">
      <c r="A99" s="31" t="n">
        <v>92394</v>
      </c>
      <c r="B99" s="28" t="s">
        <v>186</v>
      </c>
      <c r="C99" s="34" t="s">
        <v>187</v>
      </c>
      <c r="D99" s="28" t="s">
        <v>34</v>
      </c>
      <c r="E99" s="36" t="n">
        <f aca="false">140+74+10</f>
        <v>224</v>
      </c>
      <c r="F99" s="37" t="n">
        <v>48.21</v>
      </c>
      <c r="G99" s="37" t="n">
        <f aca="false">H99-F99</f>
        <v>13.35417</v>
      </c>
      <c r="H99" s="33" t="n">
        <f aca="false">F99*1.277</f>
        <v>61.56417</v>
      </c>
      <c r="I99" s="33" t="n">
        <f aca="false">E99*H99</f>
        <v>13790.37408</v>
      </c>
      <c r="J99" s="30" t="n">
        <f aca="false">I99/$I$739</f>
        <v>0.00802986108980006</v>
      </c>
      <c r="K99" s="6"/>
    </row>
    <row r="100" customFormat="false" ht="13.8" hidden="false" customHeight="false" outlineLevel="0" collapsed="false">
      <c r="A100" s="31" t="n">
        <v>87247</v>
      </c>
      <c r="B100" s="28" t="s">
        <v>188</v>
      </c>
      <c r="C100" s="34" t="s">
        <v>189</v>
      </c>
      <c r="D100" s="28" t="s">
        <v>34</v>
      </c>
      <c r="E100" s="36" t="n">
        <f aca="false">36</f>
        <v>36</v>
      </c>
      <c r="F100" s="37" t="n">
        <v>29.75</v>
      </c>
      <c r="G100" s="37" t="n">
        <f aca="false">H100-F100</f>
        <v>8.24075000000001</v>
      </c>
      <c r="H100" s="33" t="n">
        <f aca="false">F100*1.277</f>
        <v>37.99075</v>
      </c>
      <c r="I100" s="33" t="n">
        <f aca="false">E100*H100</f>
        <v>1367.667</v>
      </c>
      <c r="J100" s="30" t="n">
        <f aca="false">I100/$I$739</f>
        <v>0.000796365346102604</v>
      </c>
      <c r="K100" s="6"/>
    </row>
    <row r="101" customFormat="false" ht="13.8" hidden="false" customHeight="false" outlineLevel="0" collapsed="false">
      <c r="A101" s="31" t="s">
        <v>190</v>
      </c>
      <c r="B101" s="28" t="s">
        <v>191</v>
      </c>
      <c r="C101" s="34" t="s">
        <v>192</v>
      </c>
      <c r="D101" s="28" t="s">
        <v>34</v>
      </c>
      <c r="E101" s="36" t="n">
        <f aca="false">E100</f>
        <v>36</v>
      </c>
      <c r="F101" s="37" t="n">
        <v>6.04</v>
      </c>
      <c r="G101" s="37" t="n">
        <f aca="false">H101-F101</f>
        <v>1.67308</v>
      </c>
      <c r="H101" s="33" t="n">
        <f aca="false">F101*1.277</f>
        <v>7.71308</v>
      </c>
      <c r="I101" s="33" t="n">
        <f aca="false">E101*H101</f>
        <v>277.67088</v>
      </c>
      <c r="J101" s="30" t="n">
        <f aca="false">I101/$I$739</f>
        <v>0.000161682241696125</v>
      </c>
      <c r="K101" s="6"/>
    </row>
    <row r="102" customFormat="false" ht="13.8" hidden="false" customHeight="false" outlineLevel="0" collapsed="false">
      <c r="A102" s="31" t="n">
        <v>71623</v>
      </c>
      <c r="B102" s="28" t="s">
        <v>193</v>
      </c>
      <c r="C102" s="34" t="s">
        <v>194</v>
      </c>
      <c r="D102" s="28" t="s">
        <v>34</v>
      </c>
      <c r="E102" s="36" t="n">
        <f aca="false">50+193.78</f>
        <v>243.78</v>
      </c>
      <c r="F102" s="37" t="n">
        <v>23.49</v>
      </c>
      <c r="G102" s="37" t="n">
        <f aca="false">H102-F102</f>
        <v>6.50673</v>
      </c>
      <c r="H102" s="33" t="n">
        <f aca="false">F102*1.277</f>
        <v>29.99673</v>
      </c>
      <c r="I102" s="33" t="n">
        <f aca="false">E102*H102</f>
        <v>7312.6028394</v>
      </c>
      <c r="J102" s="30" t="n">
        <f aca="false">I102/$I$739</f>
        <v>0.0042579834792458</v>
      </c>
      <c r="K102" s="6"/>
    </row>
    <row r="103" s="10" customFormat="true" ht="13.8" hidden="false" customHeight="false" outlineLevel="0" collapsed="false">
      <c r="A103" s="31" t="n">
        <v>84191</v>
      </c>
      <c r="B103" s="28" t="s">
        <v>195</v>
      </c>
      <c r="C103" s="34" t="s">
        <v>196</v>
      </c>
      <c r="D103" s="28" t="s">
        <v>34</v>
      </c>
      <c r="E103" s="36" t="n">
        <v>300</v>
      </c>
      <c r="F103" s="37" t="n">
        <v>87.86</v>
      </c>
      <c r="G103" s="37" t="n">
        <f aca="false">H103-F103</f>
        <v>24.33722</v>
      </c>
      <c r="H103" s="33" t="n">
        <f aca="false">F103*1.277</f>
        <v>112.19722</v>
      </c>
      <c r="I103" s="33" t="n">
        <f aca="false">E103*H103</f>
        <v>33659.166</v>
      </c>
      <c r="J103" s="55" t="n">
        <f aca="false">I103/$I$739</f>
        <v>0.0195990642320938</v>
      </c>
      <c r="K103" s="67"/>
      <c r="L103" s="64"/>
    </row>
    <row r="104" s="7" customFormat="true" ht="13.8" hidden="false" customHeight="false" outlineLevel="0" collapsed="false">
      <c r="A104" s="38" t="s">
        <v>197</v>
      </c>
      <c r="B104" s="28" t="s">
        <v>198</v>
      </c>
      <c r="C104" s="34" t="s">
        <v>199</v>
      </c>
      <c r="D104" s="28" t="s">
        <v>141</v>
      </c>
      <c r="E104" s="36" t="n">
        <f aca="false">77</f>
        <v>77</v>
      </c>
      <c r="F104" s="37" t="n">
        <v>159.91</v>
      </c>
      <c r="G104" s="37" t="n">
        <f aca="false">H104-F104</f>
        <v>44.29507</v>
      </c>
      <c r="H104" s="33" t="n">
        <f aca="false">F104*1.277</f>
        <v>204.20507</v>
      </c>
      <c r="I104" s="33" t="n">
        <f aca="false">E104*H104</f>
        <v>15723.79039</v>
      </c>
      <c r="J104" s="30" t="n">
        <f aca="false">I104/$I$739</f>
        <v>0.00915565102907151</v>
      </c>
      <c r="K104" s="6"/>
    </row>
    <row r="105" customFormat="false" ht="13.8" hidden="false" customHeight="false" outlineLevel="0" collapsed="false">
      <c r="A105" s="41"/>
      <c r="B105" s="40" t="s">
        <v>200</v>
      </c>
      <c r="C105" s="40"/>
      <c r="D105" s="40"/>
      <c r="E105" s="40"/>
      <c r="F105" s="40"/>
      <c r="G105" s="40"/>
      <c r="H105" s="40"/>
      <c r="I105" s="57" t="n">
        <f aca="false">SUM(I97:I104)</f>
        <v>91847.5655572</v>
      </c>
      <c r="J105" s="42" t="n">
        <f aca="false">I105/$I$739</f>
        <v>0.0534810142627125</v>
      </c>
      <c r="K105" s="6"/>
    </row>
    <row r="106" customFormat="false" ht="13.8" hidden="false" customHeight="false" outlineLevel="0" collapsed="false">
      <c r="A106" s="24"/>
      <c r="B106" s="24"/>
      <c r="C106" s="24"/>
      <c r="D106" s="24"/>
      <c r="E106" s="24"/>
      <c r="F106" s="24"/>
      <c r="G106" s="24"/>
      <c r="H106" s="24"/>
      <c r="I106" s="24"/>
      <c r="J106" s="24"/>
      <c r="K106" s="6"/>
    </row>
    <row r="107" customFormat="false" ht="14.25" hidden="false" customHeight="true" outlineLevel="0" collapsed="false">
      <c r="A107" s="25"/>
      <c r="B107" s="25" t="s">
        <v>201</v>
      </c>
      <c r="C107" s="27" t="s">
        <v>202</v>
      </c>
      <c r="D107" s="27"/>
      <c r="E107" s="28"/>
      <c r="F107" s="29"/>
      <c r="G107" s="29"/>
      <c r="H107" s="29"/>
      <c r="I107" s="25"/>
      <c r="J107" s="30"/>
      <c r="K107" s="6"/>
    </row>
    <row r="108" customFormat="false" ht="13.8" hidden="false" customHeight="false" outlineLevel="0" collapsed="false">
      <c r="A108" s="31" t="n">
        <v>4828</v>
      </c>
      <c r="B108" s="28" t="s">
        <v>203</v>
      </c>
      <c r="C108" s="34" t="s">
        <v>204</v>
      </c>
      <c r="D108" s="28" t="s">
        <v>141</v>
      </c>
      <c r="E108" s="36" t="n">
        <v>32.8</v>
      </c>
      <c r="F108" s="37" t="n">
        <v>35.53</v>
      </c>
      <c r="G108" s="37" t="n">
        <f aca="false">H108-F108</f>
        <v>9.84181</v>
      </c>
      <c r="H108" s="33" t="n">
        <f aca="false">F108*1.277</f>
        <v>45.37181</v>
      </c>
      <c r="I108" s="33" t="n">
        <f aca="false">E108*H108</f>
        <v>1488.195368</v>
      </c>
      <c r="J108" s="30" t="n">
        <f aca="false">I108/$I$739</f>
        <v>0.000866546622317868</v>
      </c>
      <c r="K108" s="6"/>
    </row>
    <row r="109" customFormat="false" ht="13.8" hidden="false" customHeight="false" outlineLevel="0" collapsed="false">
      <c r="A109" s="31" t="n">
        <v>88650</v>
      </c>
      <c r="B109" s="28" t="s">
        <v>205</v>
      </c>
      <c r="C109" s="34" t="s">
        <v>206</v>
      </c>
      <c r="D109" s="28" t="s">
        <v>141</v>
      </c>
      <c r="E109" s="36" t="n">
        <f aca="false">E111+100</f>
        <v>648</v>
      </c>
      <c r="F109" s="37" t="n">
        <v>8.65</v>
      </c>
      <c r="G109" s="37" t="n">
        <f aca="false">H109-F109</f>
        <v>2.39605</v>
      </c>
      <c r="H109" s="33" t="n">
        <f aca="false">F109*1.277</f>
        <v>11.04605</v>
      </c>
      <c r="I109" s="33" t="n">
        <f aca="false">E109*H109</f>
        <v>7157.8404</v>
      </c>
      <c r="J109" s="30" t="n">
        <f aca="false">I109/$I$739</f>
        <v>0.00416786838279581</v>
      </c>
      <c r="K109" s="6"/>
    </row>
    <row r="110" customFormat="false" ht="13.8" hidden="false" customHeight="false" outlineLevel="0" collapsed="false">
      <c r="A110" s="31" t="s">
        <v>190</v>
      </c>
      <c r="B110" s="28" t="s">
        <v>207</v>
      </c>
      <c r="C110" s="34" t="s">
        <v>208</v>
      </c>
      <c r="D110" s="28" t="s">
        <v>141</v>
      </c>
      <c r="E110" s="36" t="n">
        <f aca="false">100</f>
        <v>100</v>
      </c>
      <c r="F110" s="37" t="n">
        <v>6.04</v>
      </c>
      <c r="G110" s="37" t="n">
        <f aca="false">H110-F110</f>
        <v>1.67308</v>
      </c>
      <c r="H110" s="33" t="n">
        <f aca="false">F110*1.277</f>
        <v>7.71308</v>
      </c>
      <c r="I110" s="33" t="n">
        <f aca="false">E110*H110</f>
        <v>771.308</v>
      </c>
      <c r="J110" s="30" t="n">
        <f aca="false">I110/$I$739</f>
        <v>0.000449117338044792</v>
      </c>
      <c r="K110" s="6"/>
    </row>
    <row r="111" s="7" customFormat="true" ht="13.8" hidden="false" customHeight="false" outlineLevel="0" collapsed="false">
      <c r="A111" s="31" t="s">
        <v>209</v>
      </c>
      <c r="B111" s="28" t="s">
        <v>210</v>
      </c>
      <c r="C111" s="34" t="s">
        <v>211</v>
      </c>
      <c r="D111" s="28" t="s">
        <v>141</v>
      </c>
      <c r="E111" s="36" t="n">
        <f aca="false">4*(26+7+17)+(19+8+12)*2+(50+23+21+20+14+14+17+28+17+13+23)+(16+14)</f>
        <v>548</v>
      </c>
      <c r="F111" s="37" t="n">
        <v>15.44</v>
      </c>
      <c r="G111" s="37" t="n">
        <f aca="false">H111-F111</f>
        <v>4.27688</v>
      </c>
      <c r="H111" s="33" t="n">
        <f aca="false">F111*1.277</f>
        <v>19.71688</v>
      </c>
      <c r="I111" s="33" t="n">
        <f aca="false">E111*H111</f>
        <v>10804.85024</v>
      </c>
      <c r="J111" s="55" t="n">
        <f aca="false">I111/$I$739</f>
        <v>0.00629144981999595</v>
      </c>
      <c r="K111" s="59"/>
      <c r="L111" s="60"/>
    </row>
    <row r="112" customFormat="false" ht="13.8" hidden="false" customHeight="false" outlineLevel="0" collapsed="false">
      <c r="A112" s="41"/>
      <c r="B112" s="40" t="s">
        <v>212</v>
      </c>
      <c r="C112" s="40"/>
      <c r="D112" s="40"/>
      <c r="E112" s="40"/>
      <c r="F112" s="40"/>
      <c r="G112" s="40"/>
      <c r="H112" s="40"/>
      <c r="I112" s="57" t="n">
        <f aca="false">SUM(I108:I111)</f>
        <v>20222.194008</v>
      </c>
      <c r="J112" s="42" t="n">
        <f aca="false">I112/$I$739</f>
        <v>0.0117749821631544</v>
      </c>
      <c r="K112" s="6"/>
    </row>
    <row r="113" customFormat="false" ht="13.8" hidden="false" customHeight="false" outlineLevel="0" collapsed="false">
      <c r="A113" s="24"/>
      <c r="B113" s="24"/>
      <c r="C113" s="24"/>
      <c r="D113" s="24"/>
      <c r="E113" s="24"/>
      <c r="F113" s="24"/>
      <c r="G113" s="24"/>
      <c r="H113" s="24"/>
      <c r="I113" s="24"/>
      <c r="J113" s="24"/>
      <c r="K113" s="6"/>
    </row>
    <row r="114" customFormat="false" ht="14.25" hidden="false" customHeight="true" outlineLevel="0" collapsed="false">
      <c r="A114" s="25"/>
      <c r="B114" s="25" t="s">
        <v>213</v>
      </c>
      <c r="C114" s="27" t="s">
        <v>214</v>
      </c>
      <c r="D114" s="27"/>
      <c r="E114" s="28"/>
      <c r="F114" s="29"/>
      <c r="G114" s="29"/>
      <c r="H114" s="29"/>
      <c r="I114" s="25"/>
      <c r="J114" s="30"/>
      <c r="K114" s="6"/>
    </row>
    <row r="115" customFormat="false" ht="13.8" hidden="false" customHeight="false" outlineLevel="0" collapsed="false">
      <c r="A115" s="36"/>
      <c r="B115" s="25" t="s">
        <v>215</v>
      </c>
      <c r="C115" s="44" t="s">
        <v>216</v>
      </c>
      <c r="D115" s="28"/>
      <c r="E115" s="36"/>
      <c r="F115" s="33"/>
      <c r="G115" s="33"/>
      <c r="H115" s="33"/>
      <c r="I115" s="36"/>
      <c r="J115" s="30"/>
      <c r="K115" s="6"/>
    </row>
    <row r="116" customFormat="false" ht="13.8" hidden="false" customHeight="false" outlineLevel="0" collapsed="false">
      <c r="A116" s="31" t="s">
        <v>217</v>
      </c>
      <c r="B116" s="28" t="s">
        <v>218</v>
      </c>
      <c r="C116" s="34" t="s">
        <v>219</v>
      </c>
      <c r="D116" s="28" t="s">
        <v>34</v>
      </c>
      <c r="E116" s="36" t="n">
        <v>638.78</v>
      </c>
      <c r="F116" s="37" t="n">
        <v>28.37</v>
      </c>
      <c r="G116" s="37" t="n">
        <f aca="false">H116-F116</f>
        <v>7.85849000000001</v>
      </c>
      <c r="H116" s="33" t="n">
        <f aca="false">F116*1.277</f>
        <v>36.22849</v>
      </c>
      <c r="I116" s="33" t="n">
        <f aca="false">E116*H116</f>
        <v>23142.0348422</v>
      </c>
      <c r="J116" s="30" t="n">
        <f aca="false">I116/$I$739</f>
        <v>0.0134751475224796</v>
      </c>
      <c r="K116" s="68"/>
    </row>
    <row r="117" customFormat="false" ht="13.8" hidden="false" customHeight="false" outlineLevel="0" collapsed="false">
      <c r="A117" s="31" t="s">
        <v>220</v>
      </c>
      <c r="B117" s="28" t="s">
        <v>221</v>
      </c>
      <c r="C117" s="34" t="s">
        <v>222</v>
      </c>
      <c r="D117" s="28" t="s">
        <v>34</v>
      </c>
      <c r="E117" s="36" t="n">
        <v>77.295</v>
      </c>
      <c r="F117" s="37" t="n">
        <v>17.08</v>
      </c>
      <c r="G117" s="37" t="n">
        <f aca="false">H117-F117</f>
        <v>4.73116</v>
      </c>
      <c r="H117" s="33" t="n">
        <f aca="false">F117*1.277</f>
        <v>21.81116</v>
      </c>
      <c r="I117" s="33" t="n">
        <f aca="false">E117*H117</f>
        <v>1685.8936122</v>
      </c>
      <c r="J117" s="30" t="n">
        <f aca="false">I117/$I$739</f>
        <v>0.000981662385633215</v>
      </c>
      <c r="K117" s="6"/>
    </row>
    <row r="118" customFormat="false" ht="13.8" hidden="false" customHeight="false" outlineLevel="0" collapsed="false">
      <c r="A118" s="36"/>
      <c r="B118" s="25" t="s">
        <v>223</v>
      </c>
      <c r="C118" s="44" t="s">
        <v>224</v>
      </c>
      <c r="D118" s="28"/>
      <c r="E118" s="36"/>
      <c r="F118" s="33"/>
      <c r="G118" s="37"/>
      <c r="H118" s="33"/>
      <c r="I118" s="36"/>
      <c r="J118" s="30"/>
      <c r="K118" s="6"/>
    </row>
    <row r="119" customFormat="false" ht="13.8" hidden="false" customHeight="false" outlineLevel="0" collapsed="false">
      <c r="A119" s="31" t="s">
        <v>225</v>
      </c>
      <c r="B119" s="28" t="s">
        <v>226</v>
      </c>
      <c r="C119" s="34" t="s">
        <v>227</v>
      </c>
      <c r="D119" s="28" t="s">
        <v>34</v>
      </c>
      <c r="E119" s="36" t="n">
        <f aca="false">606.18</f>
        <v>606.18</v>
      </c>
      <c r="F119" s="37" t="n">
        <v>17.14</v>
      </c>
      <c r="G119" s="37" t="n">
        <f aca="false">H119-F119</f>
        <v>4.74778</v>
      </c>
      <c r="H119" s="33" t="n">
        <f aca="false">F119*1.277</f>
        <v>21.88778</v>
      </c>
      <c r="I119" s="33" t="n">
        <f aca="false">E119*H119</f>
        <v>13267.9344804</v>
      </c>
      <c r="J119" s="30" t="n">
        <f aca="false">I119/$I$739</f>
        <v>0.00772565488130548</v>
      </c>
      <c r="K119" s="6"/>
    </row>
    <row r="120" customFormat="false" ht="13.8" hidden="false" customHeight="false" outlineLevel="0" collapsed="false">
      <c r="A120" s="36"/>
      <c r="B120" s="25" t="s">
        <v>228</v>
      </c>
      <c r="C120" s="44" t="s">
        <v>229</v>
      </c>
      <c r="D120" s="28"/>
      <c r="E120" s="36"/>
      <c r="F120" s="33"/>
      <c r="G120" s="37"/>
      <c r="H120" s="33"/>
      <c r="I120" s="36"/>
      <c r="J120" s="30"/>
      <c r="K120" s="6"/>
    </row>
    <row r="121" customFormat="false" ht="13.8" hidden="false" customHeight="false" outlineLevel="0" collapsed="false">
      <c r="A121" s="31" t="s">
        <v>220</v>
      </c>
      <c r="B121" s="28" t="s">
        <v>230</v>
      </c>
      <c r="C121" s="34" t="s">
        <v>231</v>
      </c>
      <c r="D121" s="28" t="s">
        <v>34</v>
      </c>
      <c r="E121" s="36" t="n">
        <v>732.68</v>
      </c>
      <c r="F121" s="37" t="n">
        <v>17.08</v>
      </c>
      <c r="G121" s="37" t="n">
        <f aca="false">H121-F121</f>
        <v>4.73116</v>
      </c>
      <c r="H121" s="33" t="n">
        <f aca="false">F121*1.277</f>
        <v>21.81116</v>
      </c>
      <c r="I121" s="33" t="n">
        <f aca="false">E121*H121</f>
        <v>15980.6007088</v>
      </c>
      <c r="J121" s="30" t="n">
        <f aca="false">I121/$I$739</f>
        <v>0.00930518658006008</v>
      </c>
      <c r="K121" s="6"/>
    </row>
    <row r="122" customFormat="false" ht="13.8" hidden="false" customHeight="false" outlineLevel="0" collapsed="false">
      <c r="A122" s="36"/>
      <c r="B122" s="25" t="s">
        <v>232</v>
      </c>
      <c r="C122" s="44" t="s">
        <v>233</v>
      </c>
      <c r="D122" s="28"/>
      <c r="E122" s="36"/>
      <c r="F122" s="33"/>
      <c r="G122" s="37"/>
      <c r="H122" s="33"/>
      <c r="I122" s="36"/>
      <c r="J122" s="30"/>
      <c r="K122" s="6"/>
    </row>
    <row r="123" customFormat="false" ht="13.8" hidden="false" customHeight="false" outlineLevel="0" collapsed="false">
      <c r="A123" s="31" t="s">
        <v>234</v>
      </c>
      <c r="B123" s="28" t="s">
        <v>235</v>
      </c>
      <c r="C123" s="34" t="s">
        <v>236</v>
      </c>
      <c r="D123" s="28" t="s">
        <v>34</v>
      </c>
      <c r="E123" s="36" t="n">
        <v>257.6</v>
      </c>
      <c r="F123" s="37" t="n">
        <v>12.21</v>
      </c>
      <c r="G123" s="37" t="n">
        <f aca="false">H123-F123</f>
        <v>3.38217</v>
      </c>
      <c r="H123" s="33" t="n">
        <f aca="false">F123*1.277</f>
        <v>15.59217</v>
      </c>
      <c r="I123" s="33" t="n">
        <f aca="false">E123*H123</f>
        <v>4016.542992</v>
      </c>
      <c r="J123" s="30" t="n">
        <f aca="false">I123/$I$739</f>
        <v>0.0023387532564287</v>
      </c>
      <c r="K123" s="6"/>
    </row>
    <row r="124" customFormat="false" ht="13.8" hidden="false" customHeight="false" outlineLevel="0" collapsed="false">
      <c r="A124" s="31" t="n">
        <v>79466</v>
      </c>
      <c r="B124" s="28" t="s">
        <v>237</v>
      </c>
      <c r="C124" s="34" t="s">
        <v>238</v>
      </c>
      <c r="D124" s="28" t="s">
        <v>34</v>
      </c>
      <c r="E124" s="36" t="n">
        <v>54.8</v>
      </c>
      <c r="F124" s="37" t="n">
        <v>13.45</v>
      </c>
      <c r="G124" s="37" t="n">
        <f aca="false">H124-F124</f>
        <v>3.72565</v>
      </c>
      <c r="H124" s="33" t="n">
        <f aca="false">F124*1.277</f>
        <v>17.17565</v>
      </c>
      <c r="I124" s="33" t="n">
        <f aca="false">E124*H124</f>
        <v>941.22562</v>
      </c>
      <c r="J124" s="30" t="n">
        <f aca="false">I124/$I$739</f>
        <v>0.000548056995329958</v>
      </c>
      <c r="K124" s="6"/>
    </row>
    <row r="125" customFormat="false" ht="13.8" hidden="false" customHeight="false" outlineLevel="0" collapsed="false">
      <c r="A125" s="31" t="s">
        <v>239</v>
      </c>
      <c r="B125" s="28" t="s">
        <v>240</v>
      </c>
      <c r="C125" s="34" t="s">
        <v>241</v>
      </c>
      <c r="D125" s="28" t="s">
        <v>34</v>
      </c>
      <c r="E125" s="36" t="n">
        <v>170.5</v>
      </c>
      <c r="F125" s="37" t="n">
        <v>18.81</v>
      </c>
      <c r="G125" s="37" t="n">
        <f aca="false">H125-F125</f>
        <v>5.21037</v>
      </c>
      <c r="H125" s="33" t="n">
        <f aca="false">F125*1.277</f>
        <v>24.02037</v>
      </c>
      <c r="I125" s="33" t="n">
        <f aca="false">E125*H125</f>
        <v>4095.473085</v>
      </c>
      <c r="J125" s="30" t="n">
        <f aca="false">I125/$I$739</f>
        <v>0.00238471268283136</v>
      </c>
      <c r="K125" s="6"/>
    </row>
    <row r="126" customFormat="false" ht="13.8" hidden="false" customHeight="false" outlineLevel="0" collapsed="false">
      <c r="A126" s="31"/>
      <c r="B126" s="28"/>
      <c r="C126" s="34"/>
      <c r="D126" s="28"/>
      <c r="E126" s="36"/>
      <c r="F126" s="37"/>
      <c r="G126" s="37"/>
      <c r="H126" s="33"/>
      <c r="I126" s="33"/>
      <c r="J126" s="30"/>
      <c r="K126" s="6"/>
    </row>
    <row r="127" customFormat="false" ht="13.8" hidden="false" customHeight="false" outlineLevel="0" collapsed="false">
      <c r="A127" s="41"/>
      <c r="B127" s="40" t="s">
        <v>242</v>
      </c>
      <c r="C127" s="40"/>
      <c r="D127" s="40"/>
      <c r="E127" s="40"/>
      <c r="F127" s="40"/>
      <c r="G127" s="40"/>
      <c r="H127" s="40"/>
      <c r="I127" s="57" t="n">
        <f aca="false">SUM(I116:I125)</f>
        <v>63129.7053406</v>
      </c>
      <c r="J127" s="42" t="n">
        <f aca="false">I127/$I$739</f>
        <v>0.0367591743040684</v>
      </c>
      <c r="K127" s="6"/>
    </row>
    <row r="128" customFormat="false" ht="13.8" hidden="false" customHeight="false" outlineLevel="0" collapsed="false">
      <c r="A128" s="24"/>
      <c r="B128" s="24"/>
      <c r="C128" s="24"/>
      <c r="D128" s="24"/>
      <c r="E128" s="24"/>
      <c r="F128" s="24"/>
      <c r="G128" s="24"/>
      <c r="H128" s="24"/>
      <c r="I128" s="24"/>
      <c r="J128" s="24"/>
      <c r="K128" s="6"/>
    </row>
    <row r="129" customFormat="false" ht="14.25" hidden="false" customHeight="true" outlineLevel="0" collapsed="false">
      <c r="A129" s="25"/>
      <c r="B129" s="25" t="s">
        <v>243</v>
      </c>
      <c r="C129" s="27" t="s">
        <v>244</v>
      </c>
      <c r="D129" s="27"/>
      <c r="E129" s="28"/>
      <c r="F129" s="29"/>
      <c r="G129" s="29"/>
      <c r="H129" s="29"/>
      <c r="I129" s="25"/>
      <c r="J129" s="30"/>
      <c r="K129" s="6"/>
    </row>
    <row r="130" customFormat="false" ht="13.8" hidden="false" customHeight="false" outlineLevel="0" collapsed="false">
      <c r="A130" s="38" t="s">
        <v>245</v>
      </c>
      <c r="B130" s="28" t="s">
        <v>246</v>
      </c>
      <c r="C130" s="34" t="s">
        <v>247</v>
      </c>
      <c r="D130" s="28" t="s">
        <v>34</v>
      </c>
      <c r="E130" s="36" t="n">
        <v>43.5</v>
      </c>
      <c r="F130" s="37" t="n">
        <v>211.93</v>
      </c>
      <c r="G130" s="37" t="n">
        <f aca="false">H130-F130</f>
        <v>58.70461</v>
      </c>
      <c r="H130" s="33" t="n">
        <f aca="false">F130*1.277</f>
        <v>270.63461</v>
      </c>
      <c r="I130" s="33" t="n">
        <f aca="false">E130*H130</f>
        <v>11772.605535</v>
      </c>
      <c r="J130" s="30" t="n">
        <f aca="false">I130/$I$739</f>
        <v>0.00685495451846809</v>
      </c>
      <c r="K130" s="6"/>
    </row>
    <row r="131" customFormat="false" ht="13.8" hidden="false" customHeight="false" outlineLevel="0" collapsed="false">
      <c r="A131" s="38" t="s">
        <v>245</v>
      </c>
      <c r="B131" s="28" t="s">
        <v>248</v>
      </c>
      <c r="C131" s="34" t="s">
        <v>249</v>
      </c>
      <c r="D131" s="28" t="s">
        <v>34</v>
      </c>
      <c r="E131" s="36" t="n">
        <v>10.5</v>
      </c>
      <c r="F131" s="37" t="n">
        <v>211.93</v>
      </c>
      <c r="G131" s="37" t="n">
        <f aca="false">H131-F131</f>
        <v>58.70461</v>
      </c>
      <c r="H131" s="33" t="n">
        <f aca="false">F131*1.277</f>
        <v>270.63461</v>
      </c>
      <c r="I131" s="33" t="n">
        <f aca="false">E131*H131</f>
        <v>2841.663405</v>
      </c>
      <c r="J131" s="30" t="n">
        <f aca="false">I131/$I$739</f>
        <v>0.00165464419411299</v>
      </c>
      <c r="K131" s="6"/>
    </row>
    <row r="132" customFormat="false" ht="24.45" hidden="false" customHeight="false" outlineLevel="0" collapsed="false">
      <c r="A132" s="38" t="s">
        <v>245</v>
      </c>
      <c r="B132" s="28" t="s">
        <v>250</v>
      </c>
      <c r="C132" s="34" t="s">
        <v>251</v>
      </c>
      <c r="D132" s="28" t="s">
        <v>34</v>
      </c>
      <c r="E132" s="36" t="n">
        <v>53</v>
      </c>
      <c r="F132" s="37" t="n">
        <v>211.93</v>
      </c>
      <c r="G132" s="37" t="n">
        <f aca="false">H132-F132</f>
        <v>58.70461</v>
      </c>
      <c r="H132" s="33" t="n">
        <f aca="false">F132*1.277</f>
        <v>270.63461</v>
      </c>
      <c r="I132" s="33" t="n">
        <f aca="false">E132*H132</f>
        <v>14343.63433</v>
      </c>
      <c r="J132" s="30" t="n">
        <f aca="false">I132/$I$739</f>
        <v>0.00835201355123699</v>
      </c>
      <c r="K132" s="6"/>
    </row>
    <row r="133" customFormat="false" ht="13.8" hidden="false" customHeight="false" outlineLevel="0" collapsed="false">
      <c r="A133" s="38" t="s">
        <v>245</v>
      </c>
      <c r="B133" s="28" t="s">
        <v>252</v>
      </c>
      <c r="C133" s="34" t="s">
        <v>253</v>
      </c>
      <c r="D133" s="28" t="s">
        <v>34</v>
      </c>
      <c r="E133" s="36" t="n">
        <v>35.7</v>
      </c>
      <c r="F133" s="37" t="n">
        <v>211.93</v>
      </c>
      <c r="G133" s="37" t="n">
        <f aca="false">H133-F133</f>
        <v>58.70461</v>
      </c>
      <c r="H133" s="33" t="n">
        <f aca="false">F133*1.277</f>
        <v>270.63461</v>
      </c>
      <c r="I133" s="33" t="n">
        <f aca="false">E133*H133</f>
        <v>9661.655577</v>
      </c>
      <c r="J133" s="30" t="n">
        <f aca="false">I133/$I$739</f>
        <v>0.00562579025998416</v>
      </c>
      <c r="K133" s="6"/>
    </row>
    <row r="134" s="74" customFormat="true" ht="13.8" hidden="false" customHeight="false" outlineLevel="0" collapsed="false">
      <c r="A134" s="69" t="s">
        <v>254</v>
      </c>
      <c r="B134" s="70" t="s">
        <v>255</v>
      </c>
      <c r="C134" s="35" t="s">
        <v>256</v>
      </c>
      <c r="D134" s="70" t="s">
        <v>141</v>
      </c>
      <c r="E134" s="71" t="n">
        <v>65.8</v>
      </c>
      <c r="F134" s="72" t="n">
        <v>38.77</v>
      </c>
      <c r="G134" s="72" t="n">
        <f aca="false">H134-F134</f>
        <v>10.73929</v>
      </c>
      <c r="H134" s="73" t="n">
        <f aca="false">F134*1.277</f>
        <v>49.50929</v>
      </c>
      <c r="I134" s="73" t="n">
        <f aca="false">E134*H134</f>
        <v>3257.711282</v>
      </c>
      <c r="J134" s="30" t="n">
        <f aca="false">I134/$I$739</f>
        <v>0.00189690061439831</v>
      </c>
      <c r="K134" s="6"/>
    </row>
    <row r="135" customFormat="false" ht="24.45" hidden="false" customHeight="false" outlineLevel="0" collapsed="false">
      <c r="A135" s="31" t="s">
        <v>257</v>
      </c>
      <c r="B135" s="28" t="s">
        <v>258</v>
      </c>
      <c r="C135" s="34" t="s">
        <v>259</v>
      </c>
      <c r="D135" s="28" t="s">
        <v>141</v>
      </c>
      <c r="E135" s="36" t="n">
        <f aca="false">E134+(2*2)+(2*0.4)+(2*2.45)+(2.6+0.8+1.55+0.5+1.55)+(1.8+0.5+1.2)+(2.25+4.85+6.4)</f>
        <v>99.5</v>
      </c>
      <c r="F135" s="37" t="n">
        <v>28.89</v>
      </c>
      <c r="G135" s="37" t="n">
        <f aca="false">H135-F135</f>
        <v>8.00253000000001</v>
      </c>
      <c r="H135" s="33" t="n">
        <f aca="false">F135*1.277</f>
        <v>36.89253</v>
      </c>
      <c r="I135" s="33" t="n">
        <f aca="false">E135*H135</f>
        <v>3670.806735</v>
      </c>
      <c r="J135" s="30" t="n">
        <f aca="false">I135/$I$739</f>
        <v>0.00213743789679362</v>
      </c>
      <c r="K135" s="6"/>
    </row>
    <row r="136" customFormat="false" ht="13.8" hidden="false" customHeight="false" outlineLevel="0" collapsed="false">
      <c r="A136" s="31" t="s">
        <v>257</v>
      </c>
      <c r="B136" s="28" t="s">
        <v>260</v>
      </c>
      <c r="C136" s="34" t="s">
        <v>261</v>
      </c>
      <c r="D136" s="28" t="s">
        <v>141</v>
      </c>
      <c r="E136" s="36" t="n">
        <f aca="false">5*(3.9+1.2)+(4*1.65)+3*(2.55+1.65)+6*(1.65+1.05)+(1.2*4)+(0.8*6)+2*(1.65*4*3)+(3*0.9*3)+2*(1.65*3)+(0.6*3)+(0.45*2)</f>
        <v>130.8</v>
      </c>
      <c r="F136" s="37" t="n">
        <v>28.89</v>
      </c>
      <c r="G136" s="37" t="n">
        <f aca="false">H136-F136</f>
        <v>8.00253000000001</v>
      </c>
      <c r="H136" s="33" t="n">
        <f aca="false">F136*1.277</f>
        <v>36.89253</v>
      </c>
      <c r="I136" s="33" t="n">
        <f aca="false">E136*H136</f>
        <v>4825.542924</v>
      </c>
      <c r="J136" s="30" t="n">
        <f aca="false">I136/$I$739</f>
        <v>0.00280981785829755</v>
      </c>
      <c r="K136" s="6"/>
    </row>
    <row r="137" customFormat="false" ht="13.8" hidden="false" customHeight="false" outlineLevel="0" collapsed="false">
      <c r="A137" s="31" t="s">
        <v>257</v>
      </c>
      <c r="B137" s="28" t="s">
        <v>262</v>
      </c>
      <c r="C137" s="34" t="s">
        <v>263</v>
      </c>
      <c r="D137" s="28" t="s">
        <v>141</v>
      </c>
      <c r="E137" s="36" t="n">
        <v>90.4</v>
      </c>
      <c r="F137" s="37" t="n">
        <v>28.89</v>
      </c>
      <c r="G137" s="37" t="n">
        <f aca="false">H137-F137</f>
        <v>8.00253000000001</v>
      </c>
      <c r="H137" s="33" t="n">
        <f aca="false">F137*1.277</f>
        <v>36.89253</v>
      </c>
      <c r="I137" s="33" t="n">
        <f aca="false">E137*H137</f>
        <v>3335.084712</v>
      </c>
      <c r="J137" s="30" t="n">
        <f aca="false">I137/$I$739</f>
        <v>0.00194195362683561</v>
      </c>
      <c r="K137" s="6"/>
    </row>
    <row r="138" customFormat="false" ht="13.8" hidden="false" customHeight="false" outlineLevel="0" collapsed="false">
      <c r="A138" s="31" t="s">
        <v>257</v>
      </c>
      <c r="B138" s="28" t="s">
        <v>264</v>
      </c>
      <c r="C138" s="34" t="s">
        <v>265</v>
      </c>
      <c r="D138" s="28" t="s">
        <v>141</v>
      </c>
      <c r="E138" s="36" t="n">
        <v>19.2</v>
      </c>
      <c r="F138" s="37" t="n">
        <v>28.89</v>
      </c>
      <c r="G138" s="37" t="n">
        <f aca="false">H138-F138</f>
        <v>8.00253000000001</v>
      </c>
      <c r="H138" s="33" t="n">
        <f aca="false">F138*1.277</f>
        <v>36.89253</v>
      </c>
      <c r="I138" s="33" t="n">
        <f aca="false">E138*H138</f>
        <v>708.336576</v>
      </c>
      <c r="J138" s="30" t="n">
        <f aca="false">I138/$I$739</f>
        <v>0.000412450327823493</v>
      </c>
      <c r="K138" s="6"/>
    </row>
    <row r="139" customFormat="false" ht="13.8" hidden="false" customHeight="false" outlineLevel="0" collapsed="false">
      <c r="A139" s="31" t="s">
        <v>266</v>
      </c>
      <c r="B139" s="28" t="s">
        <v>267</v>
      </c>
      <c r="C139" s="34" t="s">
        <v>268</v>
      </c>
      <c r="D139" s="31" t="s">
        <v>141</v>
      </c>
      <c r="E139" s="36" t="n">
        <f aca="false">2*3</f>
        <v>6</v>
      </c>
      <c r="F139" s="37" t="n">
        <v>33.55</v>
      </c>
      <c r="G139" s="37" t="n">
        <f aca="false">H139-F139</f>
        <v>9.29335</v>
      </c>
      <c r="H139" s="33" t="n">
        <f aca="false">F139*1.277</f>
        <v>42.84335</v>
      </c>
      <c r="I139" s="33" t="n">
        <f aca="false">E139*H139</f>
        <v>257.0601</v>
      </c>
      <c r="J139" s="55" t="n">
        <f aca="false">I139/$I$739</f>
        <v>0.000149680993623206</v>
      </c>
      <c r="K139" s="59"/>
    </row>
    <row r="140" customFormat="false" ht="13.8" hidden="false" customHeight="false" outlineLevel="0" collapsed="false">
      <c r="A140" s="31" t="s">
        <v>269</v>
      </c>
      <c r="B140" s="28" t="s">
        <v>270</v>
      </c>
      <c r="C140" s="34" t="s">
        <v>271</v>
      </c>
      <c r="D140" s="28" t="s">
        <v>141</v>
      </c>
      <c r="E140" s="36" t="n">
        <v>10.9</v>
      </c>
      <c r="F140" s="37" t="n">
        <v>232.31</v>
      </c>
      <c r="G140" s="37" t="n">
        <f aca="false">H140-F140</f>
        <v>64.34987</v>
      </c>
      <c r="H140" s="33" t="n">
        <f aca="false">F140*1.277</f>
        <v>296.65987</v>
      </c>
      <c r="I140" s="33" t="n">
        <f aca="false">E140*H140</f>
        <v>3233.592583</v>
      </c>
      <c r="J140" s="30" t="n">
        <f aca="false">I140/$I$739</f>
        <v>0.00188285677472338</v>
      </c>
      <c r="K140" s="6"/>
    </row>
    <row r="141" customFormat="false" ht="13.8" hidden="false" customHeight="false" outlineLevel="0" collapsed="false">
      <c r="A141" s="31" t="s">
        <v>272</v>
      </c>
      <c r="B141" s="28" t="s">
        <v>273</v>
      </c>
      <c r="C141" s="34" t="s">
        <v>274</v>
      </c>
      <c r="D141" s="28" t="s">
        <v>141</v>
      </c>
      <c r="E141" s="36" t="n">
        <v>11.79</v>
      </c>
      <c r="F141" s="37" t="n">
        <v>302.34</v>
      </c>
      <c r="G141" s="37" t="n">
        <f aca="false">H141-F141</f>
        <v>83.7481800000001</v>
      </c>
      <c r="H141" s="33" t="n">
        <f aca="false">F141*1.277</f>
        <v>386.08818</v>
      </c>
      <c r="I141" s="33" t="n">
        <f aca="false">E141*H141</f>
        <v>4551.9796422</v>
      </c>
      <c r="J141" s="30" t="n">
        <f aca="false">I141/$I$739</f>
        <v>0.00265052738949803</v>
      </c>
      <c r="K141" s="6"/>
    </row>
    <row r="142" customFormat="false" ht="13.8" hidden="false" customHeight="false" outlineLevel="0" collapsed="false">
      <c r="A142" s="31" t="s">
        <v>275</v>
      </c>
      <c r="B142" s="28" t="s">
        <v>276</v>
      </c>
      <c r="C142" s="34" t="s">
        <v>277</v>
      </c>
      <c r="D142" s="28" t="s">
        <v>278</v>
      </c>
      <c r="E142" s="36" t="n">
        <v>2</v>
      </c>
      <c r="F142" s="37" t="n">
        <v>775.87</v>
      </c>
      <c r="G142" s="37" t="n">
        <f aca="false">H142-F142</f>
        <v>214.91599</v>
      </c>
      <c r="H142" s="33" t="n">
        <f aca="false">F142*1.277</f>
        <v>990.78599</v>
      </c>
      <c r="I142" s="33" t="n">
        <f aca="false">E142*H142</f>
        <v>1981.57198</v>
      </c>
      <c r="J142" s="30" t="n">
        <f aca="false">I142/$I$739</f>
        <v>0.00115383003002918</v>
      </c>
      <c r="K142" s="6"/>
    </row>
    <row r="143" customFormat="false" ht="13.8" hidden="false" customHeight="false" outlineLevel="0" collapsed="false">
      <c r="A143" s="31" t="s">
        <v>279</v>
      </c>
      <c r="B143" s="28" t="s">
        <v>280</v>
      </c>
      <c r="C143" s="34" t="s">
        <v>281</v>
      </c>
      <c r="D143" s="28" t="s">
        <v>7</v>
      </c>
      <c r="E143" s="36" t="n">
        <v>8</v>
      </c>
      <c r="F143" s="37" t="n">
        <v>154.62</v>
      </c>
      <c r="G143" s="37" t="n">
        <f aca="false">H143-F143</f>
        <v>42.82974</v>
      </c>
      <c r="H143" s="33" t="n">
        <f aca="false">F143*1.277</f>
        <v>197.44974</v>
      </c>
      <c r="I143" s="33" t="n">
        <f aca="false">E143*H143</f>
        <v>1579.59792</v>
      </c>
      <c r="J143" s="30" t="n">
        <f aca="false">I143/$I$739</f>
        <v>0.00091976851401968</v>
      </c>
      <c r="K143" s="6"/>
    </row>
    <row r="144" customFormat="false" ht="13.8" hidden="false" customHeight="false" outlineLevel="0" collapsed="false">
      <c r="A144" s="31" t="s">
        <v>282</v>
      </c>
      <c r="B144" s="28" t="s">
        <v>283</v>
      </c>
      <c r="C144" s="34" t="s">
        <v>284</v>
      </c>
      <c r="D144" s="28" t="s">
        <v>7</v>
      </c>
      <c r="E144" s="36" t="n">
        <v>2</v>
      </c>
      <c r="F144" s="37" t="n">
        <v>163.72</v>
      </c>
      <c r="G144" s="37" t="n">
        <f aca="false">H144-F144</f>
        <v>45.35044</v>
      </c>
      <c r="H144" s="33" t="n">
        <f aca="false">F144*1.277</f>
        <v>209.07044</v>
      </c>
      <c r="I144" s="33" t="n">
        <f aca="false">E144*H144</f>
        <v>418.14088</v>
      </c>
      <c r="J144" s="30" t="n">
        <f aca="false">I144/$I$739</f>
        <v>0.000243475134386402</v>
      </c>
      <c r="K144" s="56"/>
    </row>
    <row r="145" customFormat="false" ht="13.8" hidden="false" customHeight="false" outlineLevel="0" collapsed="false">
      <c r="A145" s="31" t="s">
        <v>285</v>
      </c>
      <c r="B145" s="28" t="s">
        <v>286</v>
      </c>
      <c r="C145" s="34" t="s">
        <v>287</v>
      </c>
      <c r="D145" s="28" t="s">
        <v>141</v>
      </c>
      <c r="E145" s="36" t="n">
        <v>2.85</v>
      </c>
      <c r="F145" s="37" t="n">
        <v>122.38</v>
      </c>
      <c r="G145" s="37" t="n">
        <f aca="false">H145-F145</f>
        <v>33.89926</v>
      </c>
      <c r="H145" s="33" t="n">
        <f aca="false">F145*1.277</f>
        <v>156.27926</v>
      </c>
      <c r="I145" s="33" t="n">
        <f aca="false">E145*H145</f>
        <v>445.395891</v>
      </c>
      <c r="J145" s="30" t="n">
        <f aca="false">I145/$I$739</f>
        <v>0.000259345186283571</v>
      </c>
      <c r="K145" s="6"/>
    </row>
    <row r="146" customFormat="false" ht="13.8" hidden="false" customHeight="false" outlineLevel="0" collapsed="false">
      <c r="A146" s="31" t="s">
        <v>285</v>
      </c>
      <c r="B146" s="28" t="s">
        <v>288</v>
      </c>
      <c r="C146" s="34" t="s">
        <v>289</v>
      </c>
      <c r="D146" s="28" t="s">
        <v>141</v>
      </c>
      <c r="E146" s="36" t="n">
        <f aca="false">4.6*2</f>
        <v>9.2</v>
      </c>
      <c r="F146" s="37" t="n">
        <v>122.38</v>
      </c>
      <c r="G146" s="37" t="n">
        <f aca="false">H146-F146</f>
        <v>33.89926</v>
      </c>
      <c r="H146" s="33" t="n">
        <f aca="false">F146*1.277</f>
        <v>156.27926</v>
      </c>
      <c r="I146" s="33" t="n">
        <f aca="false">E146*H146</f>
        <v>1437.769192</v>
      </c>
      <c r="J146" s="30" t="n">
        <f aca="false">I146/$I$739</f>
        <v>0.000837184460985562</v>
      </c>
      <c r="K146" s="6"/>
    </row>
    <row r="147" customFormat="false" ht="13.8" hidden="false" customHeight="false" outlineLevel="0" collapsed="false">
      <c r="A147" s="31" t="s">
        <v>290</v>
      </c>
      <c r="B147" s="28" t="s">
        <v>291</v>
      </c>
      <c r="C147" s="34" t="s">
        <v>292</v>
      </c>
      <c r="D147" s="31" t="s">
        <v>7</v>
      </c>
      <c r="E147" s="36" t="n">
        <v>3</v>
      </c>
      <c r="F147" s="37" t="n">
        <v>2274.5</v>
      </c>
      <c r="G147" s="37" t="n">
        <f aca="false">H147-F147</f>
        <v>630.0365</v>
      </c>
      <c r="H147" s="33" t="n">
        <f aca="false">F147*1.277</f>
        <v>2904.5365</v>
      </c>
      <c r="I147" s="33" t="n">
        <f aca="false">E147*H147</f>
        <v>8713.6095</v>
      </c>
      <c r="J147" s="55" t="n">
        <f aca="false">I147/$I$739</f>
        <v>0.00507376184792821</v>
      </c>
      <c r="K147" s="59"/>
    </row>
    <row r="148" customFormat="false" ht="13.8" hidden="false" customHeight="false" outlineLevel="0" collapsed="false">
      <c r="A148" s="31" t="s">
        <v>293</v>
      </c>
      <c r="B148" s="28" t="s">
        <v>294</v>
      </c>
      <c r="C148" s="34" t="s">
        <v>295</v>
      </c>
      <c r="D148" s="31" t="s">
        <v>34</v>
      </c>
      <c r="E148" s="36" t="n">
        <f aca="false">(3.14*1.5*1.5)/4</f>
        <v>1.76625</v>
      </c>
      <c r="F148" s="37" t="n">
        <v>239.02</v>
      </c>
      <c r="G148" s="37" t="n">
        <f aca="false">H148-F148</f>
        <v>66.2085400000001</v>
      </c>
      <c r="H148" s="33" t="n">
        <f aca="false">F148*1.277</f>
        <v>305.22854</v>
      </c>
      <c r="I148" s="33" t="n">
        <f aca="false">E148*H148</f>
        <v>539.109908775</v>
      </c>
      <c r="J148" s="55" t="n">
        <f aca="false">I148/$I$739</f>
        <v>0.000313912998623895</v>
      </c>
      <c r="K148" s="56"/>
    </row>
    <row r="149" customFormat="false" ht="13.8" hidden="false" customHeight="false" outlineLevel="0" collapsed="false">
      <c r="A149" s="41"/>
      <c r="B149" s="40" t="s">
        <v>296</v>
      </c>
      <c r="C149" s="40"/>
      <c r="D149" s="40"/>
      <c r="E149" s="40"/>
      <c r="F149" s="40"/>
      <c r="G149" s="40"/>
      <c r="H149" s="40"/>
      <c r="I149" s="57" t="n">
        <f aca="false">SUM(I130:I148)</f>
        <v>77574.868672975</v>
      </c>
      <c r="J149" s="42" t="n">
        <f aca="false">I149/$I$739</f>
        <v>0.0451703061780519</v>
      </c>
      <c r="K149" s="6"/>
    </row>
    <row r="150" customFormat="false" ht="13.8" hidden="false" customHeight="false" outlineLevel="0" collapsed="false">
      <c r="A150" s="24"/>
      <c r="B150" s="24"/>
      <c r="C150" s="24"/>
      <c r="D150" s="24"/>
      <c r="E150" s="24"/>
      <c r="F150" s="24"/>
      <c r="G150" s="24"/>
      <c r="H150" s="24"/>
      <c r="I150" s="24"/>
      <c r="J150" s="24"/>
      <c r="K150" s="6"/>
    </row>
    <row r="151" customFormat="false" ht="13.8" hidden="false" customHeight="false" outlineLevel="0" collapsed="false">
      <c r="A151" s="36"/>
      <c r="B151" s="75" t="s">
        <v>297</v>
      </c>
      <c r="C151" s="76" t="s">
        <v>298</v>
      </c>
      <c r="D151" s="24"/>
      <c r="E151" s="36"/>
      <c r="F151" s="33"/>
      <c r="G151" s="33"/>
      <c r="H151" s="33"/>
      <c r="I151" s="36"/>
      <c r="J151" s="30"/>
      <c r="K151" s="6"/>
    </row>
    <row r="152" customFormat="false" ht="13.8" hidden="false" customHeight="false" outlineLevel="0" collapsed="false">
      <c r="A152" s="31" t="n">
        <v>10431</v>
      </c>
      <c r="B152" s="31" t="s">
        <v>299</v>
      </c>
      <c r="C152" s="65" t="s">
        <v>300</v>
      </c>
      <c r="D152" s="31" t="s">
        <v>7</v>
      </c>
      <c r="E152" s="36" t="n">
        <v>7</v>
      </c>
      <c r="F152" s="37" t="n">
        <v>168.03</v>
      </c>
      <c r="G152" s="37" t="n">
        <f aca="false">H152-F152</f>
        <v>46.54431</v>
      </c>
      <c r="H152" s="33" t="n">
        <f aca="false">F152*1.277</f>
        <v>214.57431</v>
      </c>
      <c r="I152" s="33" t="n">
        <f aca="false">E152*H152</f>
        <v>1502.02017</v>
      </c>
      <c r="J152" s="30" t="n">
        <f aca="false">I152/$I$739</f>
        <v>0.000874596530102095</v>
      </c>
      <c r="K152" s="6"/>
    </row>
    <row r="153" customFormat="false" ht="13.8" hidden="false" customHeight="false" outlineLevel="0" collapsed="false">
      <c r="A153" s="31" t="n">
        <v>20270</v>
      </c>
      <c r="B153" s="31" t="s">
        <v>301</v>
      </c>
      <c r="C153" s="65" t="s">
        <v>302</v>
      </c>
      <c r="D153" s="31" t="s">
        <v>7</v>
      </c>
      <c r="E153" s="36" t="n">
        <v>2</v>
      </c>
      <c r="F153" s="37" t="n">
        <v>72.29</v>
      </c>
      <c r="G153" s="37" t="n">
        <f aca="false">H153-F153</f>
        <v>20.02433</v>
      </c>
      <c r="H153" s="33" t="n">
        <f aca="false">F153*1.277</f>
        <v>92.31433</v>
      </c>
      <c r="I153" s="33" t="n">
        <f aca="false">E153*H153</f>
        <v>184.62866</v>
      </c>
      <c r="J153" s="30" t="n">
        <f aca="false">I153/$I$739</f>
        <v>0.000107505603865093</v>
      </c>
      <c r="K153" s="6"/>
    </row>
    <row r="154" customFormat="false" ht="13.8" hidden="false" customHeight="false" outlineLevel="0" collapsed="false">
      <c r="A154" s="31" t="n">
        <v>20269</v>
      </c>
      <c r="B154" s="31" t="s">
        <v>303</v>
      </c>
      <c r="C154" s="65" t="s">
        <v>304</v>
      </c>
      <c r="D154" s="31" t="s">
        <v>7</v>
      </c>
      <c r="E154" s="36" t="n">
        <v>2</v>
      </c>
      <c r="F154" s="37" t="n">
        <v>66.39</v>
      </c>
      <c r="G154" s="37" t="n">
        <f aca="false">H154-F154</f>
        <v>18.39003</v>
      </c>
      <c r="H154" s="33" t="n">
        <f aca="false">F154*1.277</f>
        <v>84.78003</v>
      </c>
      <c r="I154" s="33" t="n">
        <f aca="false">E154*H154</f>
        <v>169.56006</v>
      </c>
      <c r="J154" s="30" t="n">
        <f aca="false">I154/$I$739</f>
        <v>9.87314571946814E-005</v>
      </c>
      <c r="K154" s="6"/>
    </row>
    <row r="155" customFormat="false" ht="13.8" hidden="false" customHeight="false" outlineLevel="0" collapsed="false">
      <c r="A155" s="31" t="n">
        <v>36519</v>
      </c>
      <c r="B155" s="31" t="s">
        <v>305</v>
      </c>
      <c r="C155" s="65" t="s">
        <v>306</v>
      </c>
      <c r="D155" s="31" t="s">
        <v>7</v>
      </c>
      <c r="E155" s="36" t="n">
        <v>2</v>
      </c>
      <c r="F155" s="37" t="n">
        <v>719.94</v>
      </c>
      <c r="G155" s="37" t="n">
        <f aca="false">H155-F155</f>
        <v>199.42338</v>
      </c>
      <c r="H155" s="33" t="n">
        <f aca="false">F155*1.277</f>
        <v>919.36338</v>
      </c>
      <c r="I155" s="33" t="n">
        <f aca="false">E155*H155</f>
        <v>1838.72676</v>
      </c>
      <c r="J155" s="30" t="n">
        <f aca="false">I155/$I$739</f>
        <v>0.00107065409388069</v>
      </c>
      <c r="K155" s="6"/>
    </row>
    <row r="156" customFormat="false" ht="13.8" hidden="false" customHeight="false" outlineLevel="0" collapsed="false">
      <c r="A156" s="31" t="n">
        <v>11786</v>
      </c>
      <c r="B156" s="31" t="s">
        <v>307</v>
      </c>
      <c r="C156" s="65" t="s">
        <v>308</v>
      </c>
      <c r="D156" s="31" t="s">
        <v>7</v>
      </c>
      <c r="E156" s="36" t="n">
        <v>12</v>
      </c>
      <c r="F156" s="37" t="n">
        <v>233.12</v>
      </c>
      <c r="G156" s="37" t="n">
        <f aca="false">H156-F156</f>
        <v>64.57424</v>
      </c>
      <c r="H156" s="33" t="n">
        <f aca="false">F156*1.277</f>
        <v>297.69424</v>
      </c>
      <c r="I156" s="33" t="n">
        <f aca="false">E156*H156</f>
        <v>3572.33088</v>
      </c>
      <c r="J156" s="30" t="n">
        <f aca="false">I156/$I$739</f>
        <v>0.00208009736115898</v>
      </c>
      <c r="K156" s="6"/>
    </row>
    <row r="157" customFormat="false" ht="13.8" hidden="false" customHeight="false" outlineLevel="0" collapsed="false">
      <c r="A157" s="31" t="n">
        <v>10420</v>
      </c>
      <c r="B157" s="31" t="s">
        <v>309</v>
      </c>
      <c r="C157" s="65" t="s">
        <v>310</v>
      </c>
      <c r="D157" s="31" t="s">
        <v>7</v>
      </c>
      <c r="E157" s="36" t="n">
        <v>9</v>
      </c>
      <c r="F157" s="37" t="n">
        <v>103.5</v>
      </c>
      <c r="G157" s="37" t="n">
        <f aca="false">H157-F157</f>
        <v>28.6695</v>
      </c>
      <c r="H157" s="33" t="n">
        <f aca="false">F157*1.277</f>
        <v>132.1695</v>
      </c>
      <c r="I157" s="33" t="n">
        <f aca="false">E157*H157</f>
        <v>1189.5255</v>
      </c>
      <c r="J157" s="30" t="n">
        <f aca="false">I157/$I$739</f>
        <v>0.000692637086736298</v>
      </c>
      <c r="K157" s="6"/>
    </row>
    <row r="158" customFormat="false" ht="13.8" hidden="false" customHeight="false" outlineLevel="0" collapsed="false">
      <c r="A158" s="38" t="s">
        <v>311</v>
      </c>
      <c r="B158" s="31" t="s">
        <v>312</v>
      </c>
      <c r="C158" s="65" t="s">
        <v>313</v>
      </c>
      <c r="D158" s="31" t="s">
        <v>7</v>
      </c>
      <c r="E158" s="36" t="n">
        <v>2</v>
      </c>
      <c r="F158" s="37" t="n">
        <v>525.95</v>
      </c>
      <c r="G158" s="37" t="n">
        <f aca="false">H158-F158</f>
        <v>145.68815</v>
      </c>
      <c r="H158" s="33" t="n">
        <f aca="false">F158*1.277</f>
        <v>671.63815</v>
      </c>
      <c r="I158" s="33" t="n">
        <f aca="false">E158*H158</f>
        <v>1343.2763</v>
      </c>
      <c r="J158" s="55" t="n">
        <f aca="false">I158/$I$739</f>
        <v>0.000782163125644565</v>
      </c>
      <c r="K158" s="56"/>
    </row>
    <row r="159" customFormat="false" ht="13.8" hidden="false" customHeight="false" outlineLevel="0" collapsed="false">
      <c r="A159" s="38" t="n">
        <v>11761</v>
      </c>
      <c r="B159" s="31" t="s">
        <v>314</v>
      </c>
      <c r="C159" s="65" t="s">
        <v>315</v>
      </c>
      <c r="D159" s="31" t="s">
        <v>7</v>
      </c>
      <c r="E159" s="36" t="n">
        <v>12</v>
      </c>
      <c r="F159" s="37" t="n">
        <v>40.43</v>
      </c>
      <c r="G159" s="37" t="n">
        <f aca="false">H159-F159</f>
        <v>11.19911</v>
      </c>
      <c r="H159" s="33" t="n">
        <f aca="false">F159*1.277</f>
        <v>51.62911</v>
      </c>
      <c r="I159" s="33" t="n">
        <f aca="false">E159*H159</f>
        <v>619.54932</v>
      </c>
      <c r="J159" s="30" t="n">
        <f aca="false">I159/$I$739</f>
        <v>0.000360751271069224</v>
      </c>
      <c r="K159" s="6"/>
    </row>
    <row r="160" customFormat="false" ht="13.8" hidden="false" customHeight="false" outlineLevel="0" collapsed="false">
      <c r="A160" s="38" t="s">
        <v>316</v>
      </c>
      <c r="B160" s="31" t="s">
        <v>317</v>
      </c>
      <c r="C160" s="65" t="s">
        <v>318</v>
      </c>
      <c r="D160" s="31" t="s">
        <v>7</v>
      </c>
      <c r="E160" s="36" t="n">
        <v>9</v>
      </c>
      <c r="F160" s="37" t="n">
        <v>34.71</v>
      </c>
      <c r="G160" s="37" t="n">
        <f aca="false">H160-F160</f>
        <v>9.61467</v>
      </c>
      <c r="H160" s="33" t="n">
        <f aca="false">F160*1.277</f>
        <v>44.32467</v>
      </c>
      <c r="I160" s="33" t="n">
        <f aca="false">E160*H160</f>
        <v>398.92203</v>
      </c>
      <c r="J160" s="30" t="n">
        <f aca="false">I160/$I$739</f>
        <v>0.000232284379522869</v>
      </c>
      <c r="K160" s="6"/>
    </row>
    <row r="161" customFormat="false" ht="24.45" hidden="false" customHeight="false" outlineLevel="0" collapsed="false">
      <c r="A161" s="38" t="s">
        <v>319</v>
      </c>
      <c r="B161" s="31" t="s">
        <v>320</v>
      </c>
      <c r="C161" s="65" t="s">
        <v>321</v>
      </c>
      <c r="D161" s="31" t="s">
        <v>7</v>
      </c>
      <c r="E161" s="36" t="n">
        <v>2</v>
      </c>
      <c r="F161" s="77" t="n">
        <v>1724.78</v>
      </c>
      <c r="G161" s="37" t="n">
        <f aca="false">H161-F161</f>
        <v>477.76406</v>
      </c>
      <c r="H161" s="33" t="n">
        <f aca="false">F161*1.277</f>
        <v>2202.54406</v>
      </c>
      <c r="I161" s="33" t="n">
        <f aca="false">E161*H161</f>
        <v>4405.08812</v>
      </c>
      <c r="J161" s="55" t="n">
        <f aca="false">I161/$I$739</f>
        <v>0.00256499537189701</v>
      </c>
      <c r="K161" s="56"/>
    </row>
    <row r="162" customFormat="false" ht="24.45" hidden="false" customHeight="false" outlineLevel="0" collapsed="false">
      <c r="A162" s="38" t="s">
        <v>322</v>
      </c>
      <c r="B162" s="31" t="s">
        <v>323</v>
      </c>
      <c r="C162" s="65" t="s">
        <v>324</v>
      </c>
      <c r="D162" s="31" t="s">
        <v>7</v>
      </c>
      <c r="E162" s="36" t="n">
        <v>8</v>
      </c>
      <c r="F162" s="77" t="n">
        <v>1130.13</v>
      </c>
      <c r="G162" s="37" t="n">
        <f aca="false">H162-F162</f>
        <v>313.04601</v>
      </c>
      <c r="H162" s="33" t="n">
        <f aca="false">F162*1.277</f>
        <v>1443.17601</v>
      </c>
      <c r="I162" s="33" t="n">
        <f aca="false">E162*H162</f>
        <v>11545.40808</v>
      </c>
      <c r="J162" s="55" t="n">
        <f aca="false">I162/$I$739</f>
        <v>0.00672266195025909</v>
      </c>
      <c r="K162" s="56"/>
    </row>
    <row r="163" customFormat="false" ht="24.45" hidden="false" customHeight="false" outlineLevel="0" collapsed="false">
      <c r="A163" s="38" t="s">
        <v>325</v>
      </c>
      <c r="B163" s="31" t="s">
        <v>326</v>
      </c>
      <c r="C163" s="65" t="s">
        <v>327</v>
      </c>
      <c r="D163" s="31" t="s">
        <v>7</v>
      </c>
      <c r="E163" s="36" t="n">
        <v>4</v>
      </c>
      <c r="F163" s="77" t="n">
        <v>857.27</v>
      </c>
      <c r="G163" s="37" t="n">
        <f aca="false">H163-F163</f>
        <v>237.46379</v>
      </c>
      <c r="H163" s="33" t="n">
        <f aca="false">F163*1.277</f>
        <v>1094.73379</v>
      </c>
      <c r="I163" s="33" t="n">
        <f aca="false">E163*H163</f>
        <v>4378.93516</v>
      </c>
      <c r="J163" s="55" t="n">
        <f aca="false">I163/$I$739</f>
        <v>0.00254976702242158</v>
      </c>
      <c r="K163" s="56"/>
    </row>
    <row r="164" customFormat="false" ht="24.45" hidden="false" customHeight="false" outlineLevel="0" collapsed="false">
      <c r="A164" s="31" t="n">
        <v>36790</v>
      </c>
      <c r="B164" s="31" t="s">
        <v>328</v>
      </c>
      <c r="C164" s="65" t="s">
        <v>329</v>
      </c>
      <c r="D164" s="31" t="s">
        <v>7</v>
      </c>
      <c r="E164" s="36" t="n">
        <v>1</v>
      </c>
      <c r="F164" s="37" t="n">
        <v>104.94</v>
      </c>
      <c r="G164" s="37" t="n">
        <f aca="false">H164-F164</f>
        <v>29.06838</v>
      </c>
      <c r="H164" s="33" t="n">
        <f aca="false">F164*1.277</f>
        <v>134.00838</v>
      </c>
      <c r="I164" s="33" t="n">
        <f aca="false">E164*H164</f>
        <v>134.00838</v>
      </c>
      <c r="J164" s="30" t="n">
        <f aca="false">I164/$I$739</f>
        <v>7.8030419626524E-005</v>
      </c>
      <c r="K164" s="6"/>
    </row>
    <row r="165" customFormat="false" ht="13.8" hidden="false" customHeight="false" outlineLevel="0" collapsed="false">
      <c r="A165" s="38" t="n">
        <v>36791</v>
      </c>
      <c r="B165" s="31" t="s">
        <v>330</v>
      </c>
      <c r="C165" s="65" t="s">
        <v>331</v>
      </c>
      <c r="D165" s="31" t="s">
        <v>7</v>
      </c>
      <c r="E165" s="36" t="n">
        <v>7</v>
      </c>
      <c r="F165" s="37" t="n">
        <v>70.36</v>
      </c>
      <c r="G165" s="37" t="n">
        <f aca="false">H165-F165</f>
        <v>19.48972</v>
      </c>
      <c r="H165" s="33" t="n">
        <f aca="false">F165*1.277</f>
        <v>89.84972</v>
      </c>
      <c r="I165" s="33" t="n">
        <f aca="false">E165*H165</f>
        <v>628.94804</v>
      </c>
      <c r="J165" s="30" t="n">
        <f aca="false">I165/$I$739</f>
        <v>0.000366223959161956</v>
      </c>
      <c r="K165" s="6"/>
    </row>
    <row r="166" s="64" customFormat="true" ht="13.8" hidden="false" customHeight="false" outlineLevel="0" collapsed="false">
      <c r="A166" s="38" t="s">
        <v>332</v>
      </c>
      <c r="B166" s="31" t="s">
        <v>333</v>
      </c>
      <c r="C166" s="65" t="s">
        <v>334</v>
      </c>
      <c r="D166" s="31" t="s">
        <v>7</v>
      </c>
      <c r="E166" s="36" t="n">
        <v>14</v>
      </c>
      <c r="F166" s="37" t="n">
        <v>86.78</v>
      </c>
      <c r="G166" s="37" t="n">
        <f aca="false">H166-F166</f>
        <v>24.03806</v>
      </c>
      <c r="H166" s="33" t="n">
        <f aca="false">F166*1.277</f>
        <v>110.81806</v>
      </c>
      <c r="I166" s="33" t="n">
        <f aca="false">E166*H166</f>
        <v>1551.45284</v>
      </c>
      <c r="J166" s="55" t="n">
        <f aca="false">I166/$I$739</f>
        <v>0.000903380192611555</v>
      </c>
      <c r="K166" s="63"/>
    </row>
    <row r="167" customFormat="false" ht="13.8" hidden="false" customHeight="false" outlineLevel="0" collapsed="false">
      <c r="A167" s="31" t="n">
        <v>36796</v>
      </c>
      <c r="B167" s="31" t="s">
        <v>335</v>
      </c>
      <c r="C167" s="65" t="s">
        <v>336</v>
      </c>
      <c r="D167" s="31" t="s">
        <v>7</v>
      </c>
      <c r="E167" s="36" t="n">
        <v>5</v>
      </c>
      <c r="F167" s="37" t="n">
        <v>136.56</v>
      </c>
      <c r="G167" s="37" t="n">
        <f aca="false">H167-F167</f>
        <v>37.82712</v>
      </c>
      <c r="H167" s="33" t="n">
        <f aca="false">F167*1.277</f>
        <v>174.38712</v>
      </c>
      <c r="I167" s="33" t="n">
        <f aca="false">E167*H167</f>
        <v>871.9356</v>
      </c>
      <c r="J167" s="30" t="n">
        <f aca="false">I167/$I$739</f>
        <v>0.0005077107920811</v>
      </c>
      <c r="K167" s="6"/>
    </row>
    <row r="168" customFormat="false" ht="13.8" hidden="false" customHeight="false" outlineLevel="0" collapsed="false">
      <c r="A168" s="38" t="n">
        <v>11777</v>
      </c>
      <c r="B168" s="31" t="s">
        <v>337</v>
      </c>
      <c r="C168" s="65" t="s">
        <v>338</v>
      </c>
      <c r="D168" s="31" t="s">
        <v>7</v>
      </c>
      <c r="E168" s="36" t="n">
        <v>3</v>
      </c>
      <c r="F168" s="37" t="n">
        <v>119.15</v>
      </c>
      <c r="G168" s="37" t="n">
        <f aca="false">H168-F168</f>
        <v>33.00455</v>
      </c>
      <c r="H168" s="33" t="n">
        <f aca="false">F168*1.277</f>
        <v>152.15455</v>
      </c>
      <c r="I168" s="33" t="n">
        <f aca="false">E168*H168</f>
        <v>456.46365</v>
      </c>
      <c r="J168" s="30" t="n">
        <f aca="false">I168/$I$739</f>
        <v>0.000265789722655813</v>
      </c>
      <c r="K168" s="6"/>
    </row>
    <row r="169" customFormat="false" ht="13.8" hidden="false" customHeight="false" outlineLevel="0" collapsed="false">
      <c r="A169" s="31" t="n">
        <v>86910</v>
      </c>
      <c r="B169" s="31" t="s">
        <v>339</v>
      </c>
      <c r="C169" s="65" t="s">
        <v>340</v>
      </c>
      <c r="D169" s="31" t="s">
        <v>7</v>
      </c>
      <c r="E169" s="36" t="n">
        <v>4</v>
      </c>
      <c r="F169" s="37" t="n">
        <v>82.51</v>
      </c>
      <c r="G169" s="37" t="n">
        <f aca="false">H169-F169</f>
        <v>22.85527</v>
      </c>
      <c r="H169" s="33" t="n">
        <f aca="false">F169*1.277</f>
        <v>105.36527</v>
      </c>
      <c r="I169" s="33" t="n">
        <f aca="false">E169*H169</f>
        <v>421.46108</v>
      </c>
      <c r="J169" s="30" t="n">
        <f aca="false">I169/$I$739</f>
        <v>0.0002454084209409</v>
      </c>
      <c r="K169" s="6"/>
    </row>
    <row r="170" customFormat="false" ht="13.8" hidden="false" customHeight="false" outlineLevel="0" collapsed="false">
      <c r="A170" s="38" t="n">
        <v>86909</v>
      </c>
      <c r="B170" s="31" t="s">
        <v>341</v>
      </c>
      <c r="C170" s="65" t="s">
        <v>342</v>
      </c>
      <c r="D170" s="31" t="s">
        <v>7</v>
      </c>
      <c r="E170" s="36" t="n">
        <v>7</v>
      </c>
      <c r="F170" s="37" t="n">
        <v>86.25</v>
      </c>
      <c r="G170" s="37" t="n">
        <f aca="false">H170-F170</f>
        <v>23.89125</v>
      </c>
      <c r="H170" s="33" t="n">
        <f aca="false">F170*1.277</f>
        <v>110.14125</v>
      </c>
      <c r="I170" s="33" t="n">
        <f aca="false">E170*H170</f>
        <v>770.98875</v>
      </c>
      <c r="J170" s="30" t="n">
        <f aca="false">I170/$I$739</f>
        <v>0.00044893144510686</v>
      </c>
      <c r="K170" s="6"/>
    </row>
    <row r="171" customFormat="false" ht="13.8" hidden="false" customHeight="false" outlineLevel="0" collapsed="false">
      <c r="A171" s="31" t="s">
        <v>343</v>
      </c>
      <c r="B171" s="31" t="s">
        <v>344</v>
      </c>
      <c r="C171" s="65" t="s">
        <v>345</v>
      </c>
      <c r="D171" s="31" t="s">
        <v>7</v>
      </c>
      <c r="E171" s="36" t="n">
        <v>6</v>
      </c>
      <c r="F171" s="37" t="n">
        <v>42.7</v>
      </c>
      <c r="G171" s="37" t="n">
        <f aca="false">H171-F171</f>
        <v>11.8279</v>
      </c>
      <c r="H171" s="33" t="n">
        <f aca="false">F171*1.277</f>
        <v>54.5279</v>
      </c>
      <c r="I171" s="33" t="n">
        <f aca="false">E171*H171</f>
        <v>327.1674</v>
      </c>
      <c r="J171" s="30" t="n">
        <f aca="false">I171/$I$739</f>
        <v>0.000190503082793172</v>
      </c>
      <c r="K171" s="6"/>
    </row>
    <row r="172" customFormat="false" ht="13.8" hidden="false" customHeight="false" outlineLevel="0" collapsed="false">
      <c r="A172" s="31" t="s">
        <v>343</v>
      </c>
      <c r="B172" s="31" t="s">
        <v>346</v>
      </c>
      <c r="C172" s="65" t="s">
        <v>347</v>
      </c>
      <c r="D172" s="31" t="s">
        <v>7</v>
      </c>
      <c r="E172" s="36" t="n">
        <v>11</v>
      </c>
      <c r="F172" s="37" t="n">
        <v>42.7</v>
      </c>
      <c r="G172" s="37" t="n">
        <f aca="false">H172-F172</f>
        <v>11.8279</v>
      </c>
      <c r="H172" s="33" t="n">
        <f aca="false">F172*1.277</f>
        <v>54.5279</v>
      </c>
      <c r="I172" s="33" t="n">
        <f aca="false">E172*H172</f>
        <v>599.8069</v>
      </c>
      <c r="J172" s="30" t="n">
        <f aca="false">I172/$I$739</f>
        <v>0.000349255651787482</v>
      </c>
      <c r="K172" s="6"/>
    </row>
    <row r="173" customFormat="false" ht="13.8" hidden="false" customHeight="false" outlineLevel="0" collapsed="false">
      <c r="A173" s="31" t="n">
        <v>94797</v>
      </c>
      <c r="B173" s="31" t="s">
        <v>348</v>
      </c>
      <c r="C173" s="65" t="s">
        <v>349</v>
      </c>
      <c r="D173" s="31" t="s">
        <v>7</v>
      </c>
      <c r="E173" s="36" t="n">
        <v>1</v>
      </c>
      <c r="F173" s="37" t="n">
        <v>24.29</v>
      </c>
      <c r="G173" s="37" t="n">
        <f aca="false">H173-F173</f>
        <v>6.72833</v>
      </c>
      <c r="H173" s="33" t="n">
        <f aca="false">F173*1.277</f>
        <v>31.01833</v>
      </c>
      <c r="I173" s="33" t="n">
        <f aca="false">E173*H173</f>
        <v>31.01833</v>
      </c>
      <c r="J173" s="30" t="n">
        <f aca="false">I173/$I$739</f>
        <v>1.80613578495166E-005</v>
      </c>
      <c r="K173" s="6"/>
    </row>
    <row r="174" customFormat="false" ht="13.8" hidden="false" customHeight="false" outlineLevel="0" collapsed="false">
      <c r="A174" s="31" t="n">
        <v>89985</v>
      </c>
      <c r="B174" s="31" t="s">
        <v>350</v>
      </c>
      <c r="C174" s="65" t="s">
        <v>351</v>
      </c>
      <c r="D174" s="31" t="s">
        <v>7</v>
      </c>
      <c r="E174" s="36" t="n">
        <v>19</v>
      </c>
      <c r="F174" s="37" t="n">
        <v>68.75</v>
      </c>
      <c r="G174" s="37" t="n">
        <f aca="false">H174-F174</f>
        <v>19.04375</v>
      </c>
      <c r="H174" s="33" t="n">
        <f aca="false">F174*1.277</f>
        <v>87.79375</v>
      </c>
      <c r="I174" s="33" t="n">
        <f aca="false">E174*H174</f>
        <v>1668.08125</v>
      </c>
      <c r="J174" s="30" t="n">
        <f aca="false">I174/$I$739</f>
        <v>0.000971290600697037</v>
      </c>
      <c r="K174" s="6"/>
    </row>
    <row r="175" customFormat="false" ht="13.8" hidden="false" customHeight="false" outlineLevel="0" collapsed="false">
      <c r="A175" s="31" t="n">
        <v>89972</v>
      </c>
      <c r="B175" s="31" t="s">
        <v>352</v>
      </c>
      <c r="C175" s="65" t="s">
        <v>353</v>
      </c>
      <c r="D175" s="31" t="s">
        <v>7</v>
      </c>
      <c r="E175" s="36" t="n">
        <v>5</v>
      </c>
      <c r="F175" s="37" t="n">
        <v>41.7</v>
      </c>
      <c r="G175" s="37" t="n">
        <f aca="false">H175-F175</f>
        <v>11.5509</v>
      </c>
      <c r="H175" s="33" t="n">
        <f aca="false">F175*1.277</f>
        <v>53.2509</v>
      </c>
      <c r="I175" s="33" t="n">
        <f aca="false">E175*H175</f>
        <v>266.2545</v>
      </c>
      <c r="J175" s="30" t="n">
        <f aca="false">I175/$I$739</f>
        <v>0.000155034710235661</v>
      </c>
      <c r="K175" s="6"/>
    </row>
    <row r="176" customFormat="false" ht="13.8" hidden="false" customHeight="false" outlineLevel="0" collapsed="false">
      <c r="A176" s="31" t="n">
        <v>94495</v>
      </c>
      <c r="B176" s="31" t="s">
        <v>354</v>
      </c>
      <c r="C176" s="65" t="s">
        <v>355</v>
      </c>
      <c r="D176" s="31" t="s">
        <v>7</v>
      </c>
      <c r="E176" s="36" t="n">
        <v>8</v>
      </c>
      <c r="F176" s="37" t="n">
        <v>66.62</v>
      </c>
      <c r="G176" s="37" t="n">
        <f aca="false">H176-F176</f>
        <v>18.45374</v>
      </c>
      <c r="H176" s="33" t="n">
        <f aca="false">F176*1.277</f>
        <v>85.07374</v>
      </c>
      <c r="I176" s="33" t="n">
        <f aca="false">E176*H176</f>
        <v>680.58992</v>
      </c>
      <c r="J176" s="30" t="n">
        <f aca="false">I176/$I$739</f>
        <v>0.000396294000801908</v>
      </c>
      <c r="K176" s="6"/>
    </row>
    <row r="177" customFormat="false" ht="13.8" hidden="false" customHeight="false" outlineLevel="0" collapsed="false">
      <c r="A177" s="31" t="n">
        <v>94794</v>
      </c>
      <c r="B177" s="31" t="s">
        <v>356</v>
      </c>
      <c r="C177" s="65" t="s">
        <v>357</v>
      </c>
      <c r="D177" s="31" t="s">
        <v>7</v>
      </c>
      <c r="E177" s="36" t="n">
        <v>6</v>
      </c>
      <c r="F177" s="37" t="n">
        <v>138.99</v>
      </c>
      <c r="G177" s="37" t="n">
        <f aca="false">H177-F177</f>
        <v>38.50023</v>
      </c>
      <c r="H177" s="33" t="n">
        <f aca="false">F177*1.277</f>
        <v>177.49023</v>
      </c>
      <c r="I177" s="33" t="n">
        <f aca="false">E177*H177</f>
        <v>1064.94138</v>
      </c>
      <c r="J177" s="30" t="n">
        <f aca="false">I177/$I$739</f>
        <v>0.00062009422663754</v>
      </c>
      <c r="K177" s="6"/>
    </row>
    <row r="178" customFormat="false" ht="13.8" hidden="false" customHeight="false" outlineLevel="0" collapsed="false">
      <c r="A178" s="31" t="n">
        <v>94500</v>
      </c>
      <c r="B178" s="31" t="s">
        <v>358</v>
      </c>
      <c r="C178" s="65" t="s">
        <v>359</v>
      </c>
      <c r="D178" s="31" t="s">
        <v>7</v>
      </c>
      <c r="E178" s="36" t="n">
        <v>5</v>
      </c>
      <c r="F178" s="37" t="n">
        <v>275.18</v>
      </c>
      <c r="G178" s="37" t="n">
        <f aca="false">H178-F178</f>
        <v>76.22486</v>
      </c>
      <c r="H178" s="33" t="n">
        <f aca="false">F178*1.277</f>
        <v>351.40486</v>
      </c>
      <c r="I178" s="33" t="n">
        <f aca="false">E178*H178</f>
        <v>1757.0243</v>
      </c>
      <c r="J178" s="30" t="n">
        <f aca="false">I178/$I$739</f>
        <v>0.00102308037320502</v>
      </c>
      <c r="K178" s="6"/>
    </row>
    <row r="179" customFormat="false" ht="13.8" hidden="false" customHeight="false" outlineLevel="0" collapsed="false">
      <c r="A179" s="31" t="n">
        <v>89987</v>
      </c>
      <c r="B179" s="31" t="s">
        <v>360</v>
      </c>
      <c r="C179" s="65" t="s">
        <v>361</v>
      </c>
      <c r="D179" s="31" t="s">
        <v>7</v>
      </c>
      <c r="E179" s="36" t="n">
        <v>39</v>
      </c>
      <c r="F179" s="37" t="n">
        <v>72.35</v>
      </c>
      <c r="G179" s="37" t="n">
        <f aca="false">H179-F179</f>
        <v>20.04095</v>
      </c>
      <c r="H179" s="33" t="n">
        <f aca="false">F179*1.277</f>
        <v>92.39095</v>
      </c>
      <c r="I179" s="33" t="n">
        <f aca="false">E179*H179</f>
        <v>3603.24705</v>
      </c>
      <c r="J179" s="30" t="n">
        <f aca="false">I179/$I$739</f>
        <v>0.00209809923326836</v>
      </c>
      <c r="K179" s="6"/>
    </row>
    <row r="180" customFormat="false" ht="13.8" hidden="false" customHeight="false" outlineLevel="0" collapsed="false">
      <c r="A180" s="31" t="n">
        <v>94792</v>
      </c>
      <c r="B180" s="31" t="s">
        <v>362</v>
      </c>
      <c r="C180" s="65" t="s">
        <v>363</v>
      </c>
      <c r="D180" s="31" t="s">
        <v>7</v>
      </c>
      <c r="E180" s="36" t="n">
        <v>10</v>
      </c>
      <c r="F180" s="37" t="n">
        <v>103.19</v>
      </c>
      <c r="G180" s="37" t="n">
        <f aca="false">H180-F180</f>
        <v>28.58363</v>
      </c>
      <c r="H180" s="33" t="n">
        <f aca="false">F180*1.277</f>
        <v>131.77363</v>
      </c>
      <c r="I180" s="33" t="n">
        <f aca="false">E180*H180</f>
        <v>1317.7363</v>
      </c>
      <c r="J180" s="30" t="n">
        <f aca="false">I180/$I$739</f>
        <v>0.000767291690609969</v>
      </c>
      <c r="K180" s="6"/>
    </row>
    <row r="181" customFormat="false" ht="13.8" hidden="false" customHeight="false" outlineLevel="0" collapsed="false">
      <c r="A181" s="31" t="n">
        <v>94794</v>
      </c>
      <c r="B181" s="31" t="s">
        <v>364</v>
      </c>
      <c r="C181" s="65" t="s">
        <v>365</v>
      </c>
      <c r="D181" s="31" t="s">
        <v>7</v>
      </c>
      <c r="E181" s="36" t="n">
        <v>12</v>
      </c>
      <c r="F181" s="37" t="n">
        <v>138.99</v>
      </c>
      <c r="G181" s="37" t="n">
        <f aca="false">H181-F181</f>
        <v>38.50023</v>
      </c>
      <c r="H181" s="33" t="n">
        <f aca="false">F181*1.277</f>
        <v>177.49023</v>
      </c>
      <c r="I181" s="33" t="n">
        <f aca="false">E181*H181</f>
        <v>2129.88276</v>
      </c>
      <c r="J181" s="30" t="n">
        <f aca="false">I181/$I$739</f>
        <v>0.00124018845327508</v>
      </c>
      <c r="K181" s="6"/>
    </row>
    <row r="182" customFormat="false" ht="13.8" hidden="false" customHeight="false" outlineLevel="0" collapsed="false">
      <c r="A182" s="31" t="s">
        <v>366</v>
      </c>
      <c r="B182" s="31" t="s">
        <v>367</v>
      </c>
      <c r="C182" s="65" t="s">
        <v>368</v>
      </c>
      <c r="D182" s="31" t="s">
        <v>7</v>
      </c>
      <c r="E182" s="36" t="n">
        <v>11</v>
      </c>
      <c r="F182" s="37" t="n">
        <v>21.88</v>
      </c>
      <c r="G182" s="37" t="n">
        <f aca="false">H182-F182</f>
        <v>6.06076</v>
      </c>
      <c r="H182" s="33" t="n">
        <f aca="false">F182*1.277</f>
        <v>27.94076</v>
      </c>
      <c r="I182" s="33" t="n">
        <f aca="false">E182*H182</f>
        <v>307.34836</v>
      </c>
      <c r="J182" s="30" t="n">
        <f aca="false">I182/$I$739</f>
        <v>0.000178962849206326</v>
      </c>
      <c r="K182" s="6"/>
    </row>
    <row r="183" customFormat="false" ht="13.8" hidden="false" customHeight="false" outlineLevel="0" collapsed="false">
      <c r="A183" s="31" t="s">
        <v>366</v>
      </c>
      <c r="B183" s="31" t="s">
        <v>369</v>
      </c>
      <c r="C183" s="65" t="s">
        <v>370</v>
      </c>
      <c r="D183" s="31" t="s">
        <v>7</v>
      </c>
      <c r="E183" s="36" t="n">
        <v>7</v>
      </c>
      <c r="F183" s="37" t="n">
        <v>21.88</v>
      </c>
      <c r="G183" s="37" t="n">
        <f aca="false">H183-F183</f>
        <v>6.06076</v>
      </c>
      <c r="H183" s="33" t="n">
        <f aca="false">F183*1.277</f>
        <v>27.94076</v>
      </c>
      <c r="I183" s="33" t="n">
        <f aca="false">E183*H183</f>
        <v>195.58532</v>
      </c>
      <c r="J183" s="30" t="n">
        <f aca="false">I183/$I$739</f>
        <v>0.000113885449494934</v>
      </c>
      <c r="K183" s="6"/>
    </row>
    <row r="184" customFormat="false" ht="13.8" hidden="false" customHeight="false" outlineLevel="0" collapsed="false">
      <c r="A184" s="31" t="s">
        <v>371</v>
      </c>
      <c r="B184" s="31" t="s">
        <v>372</v>
      </c>
      <c r="C184" s="65" t="s">
        <v>373</v>
      </c>
      <c r="D184" s="31" t="s">
        <v>7</v>
      </c>
      <c r="E184" s="36" t="n">
        <v>12</v>
      </c>
      <c r="F184" s="37" t="n">
        <v>626.62</v>
      </c>
      <c r="G184" s="37" t="n">
        <f aca="false">H184-F184</f>
        <v>173.57374</v>
      </c>
      <c r="H184" s="33" t="n">
        <f aca="false">F184*1.277</f>
        <v>800.19374</v>
      </c>
      <c r="I184" s="33" t="n">
        <f aca="false">E184*H184</f>
        <v>9602.32488</v>
      </c>
      <c r="J184" s="30" t="n">
        <f aca="false">I184/$I$739</f>
        <v>0.00559124317282704</v>
      </c>
      <c r="K184" s="6"/>
    </row>
    <row r="185" customFormat="false" ht="13.8" hidden="false" customHeight="false" outlineLevel="0" collapsed="false">
      <c r="A185" s="38" t="n">
        <v>1370</v>
      </c>
      <c r="B185" s="31" t="s">
        <v>374</v>
      </c>
      <c r="C185" s="65" t="s">
        <v>375</v>
      </c>
      <c r="D185" s="31" t="s">
        <v>7</v>
      </c>
      <c r="E185" s="36" t="n">
        <v>4</v>
      </c>
      <c r="F185" s="37" t="n">
        <v>74.83</v>
      </c>
      <c r="G185" s="37" t="n">
        <f aca="false">H185-F185</f>
        <v>20.72791</v>
      </c>
      <c r="H185" s="33" t="n">
        <f aca="false">F185*1.277</f>
        <v>95.55791</v>
      </c>
      <c r="I185" s="33" t="n">
        <f aca="false">E185*H185</f>
        <v>382.23164</v>
      </c>
      <c r="J185" s="30" t="n">
        <f aca="false">I185/$I$739</f>
        <v>0.00022256589672776</v>
      </c>
      <c r="K185" s="6"/>
    </row>
    <row r="186" customFormat="false" ht="13.8" hidden="false" customHeight="false" outlineLevel="0" collapsed="false">
      <c r="A186" s="31" t="n">
        <v>38190</v>
      </c>
      <c r="B186" s="31" t="s">
        <v>376</v>
      </c>
      <c r="C186" s="65" t="s">
        <v>377</v>
      </c>
      <c r="D186" s="31" t="s">
        <v>7</v>
      </c>
      <c r="E186" s="36" t="n">
        <v>4</v>
      </c>
      <c r="F186" s="37" t="n">
        <v>356.94</v>
      </c>
      <c r="G186" s="37" t="n">
        <f aca="false">H186-F186</f>
        <v>98.87238</v>
      </c>
      <c r="H186" s="33" t="n">
        <f aca="false">F186*1.277</f>
        <v>455.81238</v>
      </c>
      <c r="I186" s="33" t="n">
        <f aca="false">E186*H186</f>
        <v>1823.24952</v>
      </c>
      <c r="J186" s="30" t="n">
        <f aca="false">I186/$I$739</f>
        <v>0.00106164200424972</v>
      </c>
      <c r="K186" s="6"/>
    </row>
    <row r="187" customFormat="false" ht="13.8" hidden="false" customHeight="false" outlineLevel="0" collapsed="false">
      <c r="A187" s="31" t="s">
        <v>378</v>
      </c>
      <c r="B187" s="31" t="s">
        <v>379</v>
      </c>
      <c r="C187" s="65" t="s">
        <v>380</v>
      </c>
      <c r="D187" s="31" t="s">
        <v>7</v>
      </c>
      <c r="E187" s="36" t="n">
        <v>5</v>
      </c>
      <c r="F187" s="37" t="n">
        <v>231.95</v>
      </c>
      <c r="G187" s="37" t="n">
        <f aca="false">H187-F187</f>
        <v>64.25015</v>
      </c>
      <c r="H187" s="33" t="n">
        <f aca="false">F187*1.277</f>
        <v>296.20015</v>
      </c>
      <c r="I187" s="33" t="n">
        <f aca="false">E187*H187</f>
        <v>1481.00075</v>
      </c>
      <c r="J187" s="55" t="n">
        <f aca="false">I187/$I$739</f>
        <v>0.000862357339068623</v>
      </c>
      <c r="K187" s="56"/>
    </row>
    <row r="188" customFormat="false" ht="24.45" hidden="false" customHeight="false" outlineLevel="0" collapsed="false">
      <c r="A188" s="31" t="n">
        <v>40729</v>
      </c>
      <c r="B188" s="31" t="s">
        <v>381</v>
      </c>
      <c r="C188" s="65" t="s">
        <v>382</v>
      </c>
      <c r="D188" s="31" t="s">
        <v>7</v>
      </c>
      <c r="E188" s="36" t="n">
        <v>23</v>
      </c>
      <c r="F188" s="37" t="n">
        <v>205.25</v>
      </c>
      <c r="G188" s="37" t="n">
        <f aca="false">H188-F188</f>
        <v>56.85425</v>
      </c>
      <c r="H188" s="33" t="n">
        <f aca="false">F188*1.277</f>
        <v>262.10425</v>
      </c>
      <c r="I188" s="33" t="n">
        <f aca="false">E188*H188</f>
        <v>6028.39775</v>
      </c>
      <c r="J188" s="30" t="n">
        <f aca="false">I188/$I$739</f>
        <v>0.0035102163469784</v>
      </c>
      <c r="K188" s="6"/>
    </row>
    <row r="189" customFormat="false" ht="13.8" hidden="false" customHeight="false" outlineLevel="0" collapsed="false">
      <c r="A189" s="78" t="s">
        <v>383</v>
      </c>
      <c r="B189" s="31" t="s">
        <v>384</v>
      </c>
      <c r="C189" s="65" t="s">
        <v>385</v>
      </c>
      <c r="D189" s="31" t="s">
        <v>7</v>
      </c>
      <c r="E189" s="36" t="n">
        <v>1</v>
      </c>
      <c r="F189" s="77" t="n">
        <v>7888.78</v>
      </c>
      <c r="G189" s="37" t="n">
        <f aca="false">H189-F189</f>
        <v>2185.19206</v>
      </c>
      <c r="H189" s="33" t="n">
        <f aca="false">F189*1.277</f>
        <v>10073.97206</v>
      </c>
      <c r="I189" s="33" t="n">
        <f aca="false">E189*H189</f>
        <v>10073.97206</v>
      </c>
      <c r="J189" s="30" t="n">
        <f aca="false">I189/$I$739</f>
        <v>0.00586587396361092</v>
      </c>
      <c r="K189" s="6"/>
    </row>
    <row r="190" customFormat="false" ht="13.8" hidden="false" customHeight="false" outlineLevel="0" collapsed="false">
      <c r="A190" s="38" t="n">
        <v>12613</v>
      </c>
      <c r="B190" s="31" t="s">
        <v>386</v>
      </c>
      <c r="C190" s="65" t="s">
        <v>387</v>
      </c>
      <c r="D190" s="31" t="s">
        <v>7</v>
      </c>
      <c r="E190" s="36" t="n">
        <v>23</v>
      </c>
      <c r="F190" s="37" t="n">
        <v>10.23</v>
      </c>
      <c r="G190" s="37" t="n">
        <f aca="false">H190-F190</f>
        <v>2.83371</v>
      </c>
      <c r="H190" s="33" t="n">
        <f aca="false">F190*1.277</f>
        <v>13.06371</v>
      </c>
      <c r="I190" s="33" t="n">
        <f aca="false">E190*H190</f>
        <v>300.46533</v>
      </c>
      <c r="J190" s="30" t="n">
        <f aca="false">I190/$I$739</f>
        <v>0.000174954997464502</v>
      </c>
      <c r="K190" s="6"/>
    </row>
    <row r="191" customFormat="false" ht="13.8" hidden="false" customHeight="false" outlineLevel="0" collapsed="false">
      <c r="A191" s="31" t="s">
        <v>388</v>
      </c>
      <c r="B191" s="31" t="s">
        <v>389</v>
      </c>
      <c r="C191" s="65" t="s">
        <v>390</v>
      </c>
      <c r="D191" s="31" t="s">
        <v>7</v>
      </c>
      <c r="E191" s="36" t="n">
        <v>1</v>
      </c>
      <c r="F191" s="37" t="n">
        <v>81.84</v>
      </c>
      <c r="G191" s="37" t="n">
        <f aca="false">H191-F191</f>
        <v>22.66968</v>
      </c>
      <c r="H191" s="33" t="n">
        <f aca="false">F191*1.277</f>
        <v>104.50968</v>
      </c>
      <c r="I191" s="33" t="n">
        <f aca="false">E191*H191</f>
        <v>104.50968</v>
      </c>
      <c r="J191" s="30" t="n">
        <f aca="false">I191/$I$739</f>
        <v>6.08539121615659E-005</v>
      </c>
      <c r="K191" s="6"/>
    </row>
    <row r="192" customFormat="false" ht="13.8" hidden="false" customHeight="false" outlineLevel="0" collapsed="false">
      <c r="A192" s="31" t="s">
        <v>391</v>
      </c>
      <c r="B192" s="31" t="s">
        <v>392</v>
      </c>
      <c r="C192" s="65" t="s">
        <v>393</v>
      </c>
      <c r="D192" s="31" t="s">
        <v>7</v>
      </c>
      <c r="E192" s="36" t="n">
        <v>1</v>
      </c>
      <c r="F192" s="37" t="n">
        <v>88.53</v>
      </c>
      <c r="G192" s="37" t="n">
        <f aca="false">H192-F192</f>
        <v>24.52281</v>
      </c>
      <c r="H192" s="33" t="n">
        <f aca="false">F192*1.277</f>
        <v>113.05281</v>
      </c>
      <c r="I192" s="33" t="n">
        <f aca="false">E192*H192</f>
        <v>113.05281</v>
      </c>
      <c r="J192" s="30" t="n">
        <f aca="false">I192/$I$739</f>
        <v>6.58284071806382E-005</v>
      </c>
      <c r="K192" s="6"/>
    </row>
    <row r="193" customFormat="false" ht="13.8" hidden="false" customHeight="false" outlineLevel="0" collapsed="false">
      <c r="A193" s="38" t="s">
        <v>394</v>
      </c>
      <c r="B193" s="31" t="s">
        <v>395</v>
      </c>
      <c r="C193" s="65" t="s">
        <v>396</v>
      </c>
      <c r="D193" s="31" t="s">
        <v>7</v>
      </c>
      <c r="E193" s="36" t="n">
        <v>9</v>
      </c>
      <c r="F193" s="37" t="n">
        <v>87.77</v>
      </c>
      <c r="G193" s="37" t="n">
        <f aca="false">H193-F193</f>
        <v>24.31229</v>
      </c>
      <c r="H193" s="33" t="n">
        <f aca="false">F193*1.277</f>
        <v>112.08229</v>
      </c>
      <c r="I193" s="33" t="n">
        <f aca="false">E193*H193</f>
        <v>1008.74061</v>
      </c>
      <c r="J193" s="30" t="n">
        <f aca="false">I193/$I$739</f>
        <v>0.000587369633843912</v>
      </c>
      <c r="K193" s="6"/>
    </row>
    <row r="194" customFormat="false" ht="13.8" hidden="false" customHeight="false" outlineLevel="0" collapsed="false">
      <c r="A194" s="38" t="s">
        <v>397</v>
      </c>
      <c r="B194" s="31" t="s">
        <v>398</v>
      </c>
      <c r="C194" s="65" t="s">
        <v>399</v>
      </c>
      <c r="D194" s="31" t="s">
        <v>7</v>
      </c>
      <c r="E194" s="36" t="n">
        <v>1</v>
      </c>
      <c r="F194" s="37" t="n">
        <v>1303.83</v>
      </c>
      <c r="G194" s="37" t="n">
        <f aca="false">H194-F194</f>
        <v>361.16091</v>
      </c>
      <c r="H194" s="33" t="n">
        <f aca="false">F194*1.277</f>
        <v>1664.99091</v>
      </c>
      <c r="I194" s="33" t="n">
        <f aca="false">E194*H194</f>
        <v>1664.99091</v>
      </c>
      <c r="J194" s="30" t="n">
        <f aca="false">I194/$I$739</f>
        <v>0.000969491157057851</v>
      </c>
      <c r="K194" s="6"/>
    </row>
    <row r="195" customFormat="false" ht="13.8" hidden="false" customHeight="false" outlineLevel="0" collapsed="false">
      <c r="A195" s="38" t="s">
        <v>400</v>
      </c>
      <c r="B195" s="31" t="s">
        <v>401</v>
      </c>
      <c r="C195" s="65" t="s">
        <v>402</v>
      </c>
      <c r="D195" s="31" t="s">
        <v>7</v>
      </c>
      <c r="E195" s="36" t="n">
        <v>9</v>
      </c>
      <c r="F195" s="77" t="n">
        <v>219.28</v>
      </c>
      <c r="G195" s="37" t="n">
        <f aca="false">H195-F195</f>
        <v>60.74056</v>
      </c>
      <c r="H195" s="33" t="n">
        <f aca="false">F195*1.277</f>
        <v>280.02056</v>
      </c>
      <c r="I195" s="33" t="n">
        <f aca="false">E195*H195</f>
        <v>2520.18504</v>
      </c>
      <c r="J195" s="55" t="n">
        <f aca="false">I195/$I$739</f>
        <v>0.00146745372347377</v>
      </c>
      <c r="K195" s="56"/>
    </row>
    <row r="196" customFormat="false" ht="13.8" hidden="false" customHeight="false" outlineLevel="0" collapsed="false">
      <c r="A196" s="38" t="s">
        <v>403</v>
      </c>
      <c r="B196" s="31" t="s">
        <v>404</v>
      </c>
      <c r="C196" s="65" t="s">
        <v>405</v>
      </c>
      <c r="D196" s="31" t="s">
        <v>7</v>
      </c>
      <c r="E196" s="36" t="n">
        <v>2</v>
      </c>
      <c r="F196" s="77" t="n">
        <v>250.99</v>
      </c>
      <c r="G196" s="37" t="n">
        <f aca="false">H196-F196</f>
        <v>69.5242300000001</v>
      </c>
      <c r="H196" s="33" t="n">
        <f aca="false">F196*1.277</f>
        <v>320.51423</v>
      </c>
      <c r="I196" s="33" t="n">
        <f aca="false">E196*H196</f>
        <v>641.02846</v>
      </c>
      <c r="J196" s="55" t="n">
        <f aca="false">I196/$I$739</f>
        <v>0.000373258147933319</v>
      </c>
      <c r="K196" s="56"/>
    </row>
    <row r="197" customFormat="false" ht="13.8" hidden="false" customHeight="false" outlineLevel="0" collapsed="false">
      <c r="A197" s="38" t="s">
        <v>406</v>
      </c>
      <c r="B197" s="31" t="s">
        <v>407</v>
      </c>
      <c r="C197" s="65" t="s">
        <v>408</v>
      </c>
      <c r="D197" s="31" t="s">
        <v>7</v>
      </c>
      <c r="E197" s="36" t="n">
        <v>6</v>
      </c>
      <c r="F197" s="37" t="n">
        <v>3.98</v>
      </c>
      <c r="G197" s="37" t="n">
        <f aca="false">H197-F197</f>
        <v>1.10246</v>
      </c>
      <c r="H197" s="33" t="n">
        <f aca="false">F197*1.277</f>
        <v>5.08246</v>
      </c>
      <c r="I197" s="33" t="n">
        <f aca="false">E197*H197</f>
        <v>30.49476</v>
      </c>
      <c r="J197" s="30" t="n">
        <f aca="false">I197/$I$739</f>
        <v>1.77564934313074E-005</v>
      </c>
      <c r="K197" s="6"/>
    </row>
    <row r="198" customFormat="false" ht="13.8" hidden="false" customHeight="false" outlineLevel="0" collapsed="false">
      <c r="A198" s="38" t="s">
        <v>406</v>
      </c>
      <c r="B198" s="31" t="s">
        <v>409</v>
      </c>
      <c r="C198" s="65" t="s">
        <v>410</v>
      </c>
      <c r="D198" s="31" t="s">
        <v>7</v>
      </c>
      <c r="E198" s="36" t="n">
        <v>13</v>
      </c>
      <c r="F198" s="37" t="n">
        <v>3.98</v>
      </c>
      <c r="G198" s="37" t="n">
        <f aca="false">H198-F198</f>
        <v>1.10246</v>
      </c>
      <c r="H198" s="33" t="n">
        <f aca="false">F198*1.277</f>
        <v>5.08246</v>
      </c>
      <c r="I198" s="33" t="n">
        <f aca="false">E198*H198</f>
        <v>66.07198</v>
      </c>
      <c r="J198" s="30" t="n">
        <f aca="false">I198/$I$739</f>
        <v>3.84724024344993E-005</v>
      </c>
      <c r="K198" s="6"/>
    </row>
    <row r="199" customFormat="false" ht="13.8" hidden="false" customHeight="false" outlineLevel="0" collapsed="false">
      <c r="A199" s="38" t="s">
        <v>411</v>
      </c>
      <c r="B199" s="31" t="s">
        <v>412</v>
      </c>
      <c r="C199" s="65" t="s">
        <v>413</v>
      </c>
      <c r="D199" s="31" t="s">
        <v>7</v>
      </c>
      <c r="E199" s="36" t="n">
        <v>13</v>
      </c>
      <c r="F199" s="37" t="n">
        <v>4.14</v>
      </c>
      <c r="G199" s="37" t="n">
        <f aca="false">H199-F199</f>
        <v>1.14678</v>
      </c>
      <c r="H199" s="33" t="n">
        <f aca="false">F199*1.277</f>
        <v>5.28678</v>
      </c>
      <c r="I199" s="33" t="n">
        <f aca="false">E199*H199</f>
        <v>68.72814</v>
      </c>
      <c r="J199" s="30" t="n">
        <f aca="false">I199/$I$739</f>
        <v>4.00190316780972E-005</v>
      </c>
      <c r="K199" s="6"/>
    </row>
    <row r="200" customFormat="false" ht="13.8" hidden="false" customHeight="false" outlineLevel="0" collapsed="false">
      <c r="A200" s="38" t="s">
        <v>414</v>
      </c>
      <c r="B200" s="31" t="s">
        <v>415</v>
      </c>
      <c r="C200" s="65" t="s">
        <v>416</v>
      </c>
      <c r="D200" s="31" t="s">
        <v>7</v>
      </c>
      <c r="E200" s="36" t="n">
        <v>20</v>
      </c>
      <c r="F200" s="37" t="n">
        <v>4.59</v>
      </c>
      <c r="G200" s="37" t="n">
        <f aca="false">H200-F200</f>
        <v>1.27143</v>
      </c>
      <c r="H200" s="33" t="n">
        <f aca="false">F200*1.277</f>
        <v>5.86143</v>
      </c>
      <c r="I200" s="33" t="n">
        <f aca="false">E200*H200</f>
        <v>117.2286</v>
      </c>
      <c r="J200" s="30" t="n">
        <f aca="false">I200/$I$739</f>
        <v>6.82598868087946E-005</v>
      </c>
      <c r="K200" s="6"/>
    </row>
    <row r="201" customFormat="false" ht="13.8" hidden="false" customHeight="false" outlineLevel="0" collapsed="false">
      <c r="A201" s="38" t="s">
        <v>417</v>
      </c>
      <c r="B201" s="31" t="s">
        <v>418</v>
      </c>
      <c r="C201" s="65" t="s">
        <v>419</v>
      </c>
      <c r="D201" s="31" t="s">
        <v>7</v>
      </c>
      <c r="E201" s="36" t="n">
        <v>8</v>
      </c>
      <c r="F201" s="37" t="n">
        <v>4.79</v>
      </c>
      <c r="G201" s="37" t="n">
        <f aca="false">H201-F201</f>
        <v>1.32683</v>
      </c>
      <c r="H201" s="33" t="n">
        <f aca="false">F201*1.277</f>
        <v>6.11683</v>
      </c>
      <c r="I201" s="33" t="n">
        <f aca="false">E201*H201</f>
        <v>48.93464</v>
      </c>
      <c r="J201" s="30" t="n">
        <f aca="false">I201/$I$739</f>
        <v>2.84936695262855E-005</v>
      </c>
      <c r="K201" s="6"/>
    </row>
    <row r="202" customFormat="false" ht="13.8" hidden="false" customHeight="false" outlineLevel="0" collapsed="false">
      <c r="A202" s="38" t="n">
        <v>11757</v>
      </c>
      <c r="B202" s="31" t="s">
        <v>420</v>
      </c>
      <c r="C202" s="65" t="s">
        <v>421</v>
      </c>
      <c r="D202" s="31" t="s">
        <v>7</v>
      </c>
      <c r="E202" s="36" t="n">
        <v>32</v>
      </c>
      <c r="F202" s="37" t="n">
        <v>20.45</v>
      </c>
      <c r="G202" s="37" t="n">
        <f aca="false">H202-F202</f>
        <v>5.66465</v>
      </c>
      <c r="H202" s="33" t="n">
        <f aca="false">F202*1.277</f>
        <v>26.11465</v>
      </c>
      <c r="I202" s="33" t="n">
        <f aca="false">E202*H202</f>
        <v>835.6688</v>
      </c>
      <c r="J202" s="30" t="n">
        <f aca="false">I202/$I$739</f>
        <v>0.000486593354331974</v>
      </c>
      <c r="K202" s="6"/>
    </row>
    <row r="203" customFormat="false" ht="13.8" hidden="false" customHeight="false" outlineLevel="0" collapsed="false">
      <c r="A203" s="38" t="s">
        <v>422</v>
      </c>
      <c r="B203" s="31" t="s">
        <v>423</v>
      </c>
      <c r="C203" s="65" t="s">
        <v>424</v>
      </c>
      <c r="D203" s="31" t="s">
        <v>7</v>
      </c>
      <c r="E203" s="36" t="n">
        <v>30</v>
      </c>
      <c r="F203" s="37" t="n">
        <v>83.51</v>
      </c>
      <c r="G203" s="37" t="n">
        <f aca="false">H203-F203</f>
        <v>23.13227</v>
      </c>
      <c r="H203" s="33" t="n">
        <f aca="false">F203*1.277</f>
        <v>106.64227</v>
      </c>
      <c r="I203" s="33" t="n">
        <f aca="false">E203*H203</f>
        <v>3199.2681</v>
      </c>
      <c r="J203" s="30" t="n">
        <f aca="false">I203/$I$739</f>
        <v>0.00186287030960864</v>
      </c>
      <c r="K203" s="6"/>
    </row>
    <row r="204" customFormat="false" ht="13.8" hidden="false" customHeight="false" outlineLevel="0" collapsed="false">
      <c r="A204" s="38" t="s">
        <v>425</v>
      </c>
      <c r="B204" s="31" t="s">
        <v>426</v>
      </c>
      <c r="C204" s="65" t="s">
        <v>427</v>
      </c>
      <c r="D204" s="31" t="s">
        <v>7</v>
      </c>
      <c r="E204" s="36" t="n">
        <v>23</v>
      </c>
      <c r="F204" s="77" t="n">
        <v>59.29</v>
      </c>
      <c r="G204" s="37" t="n">
        <f aca="false">H204-F204</f>
        <v>16.42333</v>
      </c>
      <c r="H204" s="33" t="n">
        <f aca="false">F204*1.277</f>
        <v>75.71333</v>
      </c>
      <c r="I204" s="33" t="n">
        <f aca="false">E204*H204</f>
        <v>1741.40659</v>
      </c>
      <c r="J204" s="30" t="n">
        <f aca="false">I204/$I$739</f>
        <v>0.00101398649068136</v>
      </c>
      <c r="K204" s="6"/>
    </row>
    <row r="205" customFormat="false" ht="13.8" hidden="false" customHeight="false" outlineLevel="0" collapsed="false">
      <c r="A205" s="38" t="n">
        <v>11757</v>
      </c>
      <c r="B205" s="31" t="s">
        <v>428</v>
      </c>
      <c r="C205" s="65" t="s">
        <v>429</v>
      </c>
      <c r="D205" s="31" t="s">
        <v>7</v>
      </c>
      <c r="E205" s="36" t="n">
        <v>17</v>
      </c>
      <c r="F205" s="37" t="n">
        <v>20.45</v>
      </c>
      <c r="G205" s="37" t="n">
        <f aca="false">H205-F205</f>
        <v>5.66465</v>
      </c>
      <c r="H205" s="33" t="n">
        <f aca="false">F205*1.277</f>
        <v>26.11465</v>
      </c>
      <c r="I205" s="33" t="n">
        <f aca="false">E205*H205</f>
        <v>443.94905</v>
      </c>
      <c r="J205" s="30" t="n">
        <f aca="false">I205/$I$739</f>
        <v>0.000258502719488861</v>
      </c>
      <c r="K205" s="6"/>
    </row>
    <row r="206" customFormat="false" ht="13.8" hidden="false" customHeight="false" outlineLevel="0" collapsed="false">
      <c r="A206" s="21"/>
      <c r="B206" s="40" t="s">
        <v>430</v>
      </c>
      <c r="C206" s="40"/>
      <c r="D206" s="40"/>
      <c r="E206" s="40"/>
      <c r="F206" s="40"/>
      <c r="G206" s="40"/>
      <c r="H206" s="40"/>
      <c r="I206" s="23" t="n">
        <f aca="false">SUM(I152:I205)</f>
        <v>92227.81325</v>
      </c>
      <c r="J206" s="42" t="n">
        <f aca="false">I206/$I$739</f>
        <v>0.0537024249463667</v>
      </c>
      <c r="K206" s="6"/>
    </row>
    <row r="207" customFormat="false" ht="13.8" hidden="false" customHeight="false" outlineLevel="0" collapsed="false">
      <c r="A207" s="24"/>
      <c r="B207" s="24"/>
      <c r="C207" s="24"/>
      <c r="D207" s="24"/>
      <c r="E207" s="24"/>
      <c r="F207" s="24"/>
      <c r="G207" s="24"/>
      <c r="H207" s="24"/>
      <c r="I207" s="24"/>
      <c r="J207" s="24"/>
      <c r="K207" s="59"/>
    </row>
    <row r="208" customFormat="false" ht="13.8" hidden="false" customHeight="false" outlineLevel="0" collapsed="false">
      <c r="A208" s="79"/>
      <c r="B208" s="75" t="s">
        <v>431</v>
      </c>
      <c r="C208" s="76" t="s">
        <v>432</v>
      </c>
      <c r="D208" s="80"/>
      <c r="E208" s="36"/>
      <c r="F208" s="29"/>
      <c r="G208" s="29"/>
      <c r="H208" s="29"/>
      <c r="I208" s="79"/>
      <c r="J208" s="30"/>
      <c r="K208" s="6"/>
    </row>
    <row r="209" customFormat="false" ht="24.45" hidden="false" customHeight="false" outlineLevel="0" collapsed="false">
      <c r="A209" s="38" t="s">
        <v>433</v>
      </c>
      <c r="B209" s="31" t="s">
        <v>434</v>
      </c>
      <c r="C209" s="65" t="s">
        <v>435</v>
      </c>
      <c r="D209" s="31" t="s">
        <v>7</v>
      </c>
      <c r="E209" s="36" t="n">
        <v>2</v>
      </c>
      <c r="F209" s="37" t="n">
        <v>1058.08</v>
      </c>
      <c r="G209" s="37" t="n">
        <f aca="false">H209-F209</f>
        <v>293.08816</v>
      </c>
      <c r="H209" s="33" t="n">
        <f aca="false">F209*1.277</f>
        <v>1351.16816</v>
      </c>
      <c r="I209" s="33" t="n">
        <f aca="false">E209*H209</f>
        <v>2702.33632</v>
      </c>
      <c r="J209" s="30" t="n">
        <f aca="false">I209/$I$739</f>
        <v>0.00157351679814051</v>
      </c>
      <c r="K209" s="6"/>
    </row>
    <row r="210" customFormat="false" ht="13.8" hidden="false" customHeight="false" outlineLevel="0" collapsed="false">
      <c r="A210" s="38" t="n">
        <v>7588</v>
      </c>
      <c r="B210" s="31" t="s">
        <v>436</v>
      </c>
      <c r="C210" s="65" t="s">
        <v>437</v>
      </c>
      <c r="D210" s="31" t="s">
        <v>7</v>
      </c>
      <c r="E210" s="36" t="n">
        <v>1</v>
      </c>
      <c r="F210" s="37" t="n">
        <v>35</v>
      </c>
      <c r="G210" s="37" t="n">
        <f aca="false">H210-F210</f>
        <v>9.69500000000001</v>
      </c>
      <c r="H210" s="33" t="n">
        <f aca="false">F210*1.277</f>
        <v>44.695</v>
      </c>
      <c r="I210" s="33" t="n">
        <f aca="false">E210*H210</f>
        <v>44.695</v>
      </c>
      <c r="J210" s="30" t="n">
        <f aca="false">I210/$I$739</f>
        <v>2.60250113105426E-005</v>
      </c>
      <c r="K210" s="6"/>
    </row>
    <row r="211" customFormat="false" ht="13.8" hidden="false" customHeight="false" outlineLevel="0" collapsed="false">
      <c r="A211" s="38" t="n">
        <v>7588</v>
      </c>
      <c r="B211" s="31" t="s">
        <v>438</v>
      </c>
      <c r="C211" s="65" t="s">
        <v>439</v>
      </c>
      <c r="D211" s="31" t="s">
        <v>7</v>
      </c>
      <c r="E211" s="36" t="n">
        <v>2</v>
      </c>
      <c r="F211" s="37" t="n">
        <v>35</v>
      </c>
      <c r="G211" s="37" t="n">
        <f aca="false">H211-F211</f>
        <v>9.69500000000001</v>
      </c>
      <c r="H211" s="33" t="n">
        <f aca="false">F211*1.277</f>
        <v>44.695</v>
      </c>
      <c r="I211" s="33" t="n">
        <f aca="false">E211*H211</f>
        <v>89.39</v>
      </c>
      <c r="J211" s="30" t="n">
        <f aca="false">I211/$I$739</f>
        <v>5.20500226210852E-005</v>
      </c>
      <c r="K211" s="6"/>
    </row>
    <row r="212" customFormat="false" ht="13.8" hidden="false" customHeight="false" outlineLevel="0" collapsed="false">
      <c r="A212" s="21"/>
      <c r="B212" s="40" t="s">
        <v>440</v>
      </c>
      <c r="C212" s="40"/>
      <c r="D212" s="40"/>
      <c r="E212" s="40"/>
      <c r="F212" s="40"/>
      <c r="G212" s="40"/>
      <c r="H212" s="40"/>
      <c r="I212" s="21" t="n">
        <f aca="false">SUM(I209:I211)</f>
        <v>2836.42132</v>
      </c>
      <c r="J212" s="42" t="n">
        <f aca="false">I212/$I$739</f>
        <v>0.00165159183207214</v>
      </c>
      <c r="K212" s="6"/>
    </row>
    <row r="213" customFormat="false" ht="13.8" hidden="false" customHeight="false" outlineLevel="0" collapsed="false">
      <c r="A213" s="24"/>
      <c r="B213" s="24"/>
      <c r="C213" s="24"/>
      <c r="D213" s="24"/>
      <c r="E213" s="24"/>
      <c r="F213" s="24"/>
      <c r="G213" s="24"/>
      <c r="H213" s="24"/>
      <c r="I213" s="24"/>
      <c r="J213" s="24"/>
      <c r="K213" s="6"/>
    </row>
    <row r="214" customFormat="false" ht="13.8" hidden="false" customHeight="false" outlineLevel="0" collapsed="false">
      <c r="A214" s="36"/>
      <c r="B214" s="75" t="s">
        <v>441</v>
      </c>
      <c r="C214" s="76" t="s">
        <v>442</v>
      </c>
      <c r="D214" s="24"/>
      <c r="E214" s="36"/>
      <c r="F214" s="33"/>
      <c r="G214" s="33"/>
      <c r="H214" s="33"/>
      <c r="I214" s="36"/>
      <c r="J214" s="30"/>
      <c r="K214" s="6"/>
    </row>
    <row r="215" customFormat="false" ht="24.45" hidden="false" customHeight="false" outlineLevel="0" collapsed="false">
      <c r="A215" s="38" t="n">
        <v>84126</v>
      </c>
      <c r="B215" s="31"/>
      <c r="C215" s="65" t="s">
        <v>443</v>
      </c>
      <c r="D215" s="31" t="s">
        <v>7</v>
      </c>
      <c r="E215" s="78" t="n">
        <v>5</v>
      </c>
      <c r="F215" s="37" t="n">
        <v>27.67</v>
      </c>
      <c r="G215" s="37" t="n">
        <f aca="false">H215-F215</f>
        <v>7.66459</v>
      </c>
      <c r="H215" s="33" t="n">
        <f aca="false">F215*1.277</f>
        <v>35.33459</v>
      </c>
      <c r="I215" s="33" t="n">
        <f aca="false">E215*H215</f>
        <v>176.67295</v>
      </c>
      <c r="J215" s="30" t="n">
        <f aca="false">I215/$I$739</f>
        <v>0.000102873151851816</v>
      </c>
      <c r="K215" s="6"/>
    </row>
    <row r="216" customFormat="false" ht="13.8" hidden="false" customHeight="false" outlineLevel="0" collapsed="false">
      <c r="A216" s="81"/>
      <c r="B216" s="75" t="s">
        <v>444</v>
      </c>
      <c r="C216" s="76" t="s">
        <v>445</v>
      </c>
      <c r="D216" s="75"/>
      <c r="E216" s="78"/>
      <c r="F216" s="82"/>
      <c r="G216" s="37"/>
      <c r="H216" s="33"/>
      <c r="I216" s="81"/>
      <c r="J216" s="30"/>
      <c r="K216" s="6"/>
    </row>
    <row r="217" customFormat="false" ht="13.8" hidden="false" customHeight="false" outlineLevel="0" collapsed="false">
      <c r="A217" s="31" t="n">
        <v>12618</v>
      </c>
      <c r="B217" s="31"/>
      <c r="C217" s="65" t="s">
        <v>446</v>
      </c>
      <c r="D217" s="28" t="s">
        <v>141</v>
      </c>
      <c r="E217" s="78" t="n">
        <v>8</v>
      </c>
      <c r="F217" s="37" t="n">
        <v>32.39</v>
      </c>
      <c r="G217" s="37" t="n">
        <f aca="false">H217-F217</f>
        <v>8.97203</v>
      </c>
      <c r="H217" s="33" t="n">
        <f aca="false">F217*1.277</f>
        <v>41.36203</v>
      </c>
      <c r="I217" s="33" t="n">
        <f aca="false">E217*H217</f>
        <v>330.89624</v>
      </c>
      <c r="J217" s="30" t="n">
        <f aca="false">I217/$I$739</f>
        <v>0.000192674312308223</v>
      </c>
      <c r="K217" s="6"/>
    </row>
    <row r="218" customFormat="false" ht="13.8" hidden="false" customHeight="false" outlineLevel="0" collapsed="false">
      <c r="A218" s="31" t="n">
        <v>12618</v>
      </c>
      <c r="B218" s="31"/>
      <c r="C218" s="65" t="s">
        <v>447</v>
      </c>
      <c r="D218" s="28" t="s">
        <v>141</v>
      </c>
      <c r="E218" s="78" t="n">
        <v>2</v>
      </c>
      <c r="F218" s="37" t="n">
        <v>32.39</v>
      </c>
      <c r="G218" s="37" t="n">
        <f aca="false">H218-F218</f>
        <v>8.97203</v>
      </c>
      <c r="H218" s="33" t="n">
        <f aca="false">F218*1.277</f>
        <v>41.36203</v>
      </c>
      <c r="I218" s="33" t="n">
        <f aca="false">E218*H218</f>
        <v>82.72406</v>
      </c>
      <c r="J218" s="30" t="n">
        <f aca="false">I218/$I$739</f>
        <v>4.81685780770557E-005</v>
      </c>
      <c r="K218" s="6"/>
    </row>
    <row r="219" customFormat="false" ht="13.8" hidden="false" customHeight="false" outlineLevel="0" collapsed="false">
      <c r="A219" s="21"/>
      <c r="B219" s="40" t="s">
        <v>448</v>
      </c>
      <c r="C219" s="40"/>
      <c r="D219" s="40"/>
      <c r="E219" s="40"/>
      <c r="F219" s="40"/>
      <c r="G219" s="40"/>
      <c r="H219" s="40"/>
      <c r="I219" s="23" t="n">
        <f aca="false">SUM(I215:I218)</f>
        <v>590.29325</v>
      </c>
      <c r="J219" s="42" t="n">
        <f aca="false">I219/$I$739</f>
        <v>0.000343716042237095</v>
      </c>
      <c r="K219" s="6"/>
    </row>
    <row r="220" customFormat="false" ht="13.8" hidden="false" customHeight="false" outlineLevel="0" collapsed="false">
      <c r="A220" s="24"/>
      <c r="B220" s="24"/>
      <c r="C220" s="24"/>
      <c r="D220" s="24"/>
      <c r="E220" s="24"/>
      <c r="F220" s="24"/>
      <c r="G220" s="24"/>
      <c r="H220" s="24"/>
      <c r="I220" s="24"/>
      <c r="J220" s="24"/>
      <c r="K220" s="6"/>
    </row>
    <row r="221" customFormat="false" ht="13.8" hidden="false" customHeight="false" outlineLevel="0" collapsed="false">
      <c r="A221" s="81"/>
      <c r="B221" s="75" t="s">
        <v>449</v>
      </c>
      <c r="C221" s="76" t="s">
        <v>450</v>
      </c>
      <c r="D221" s="75"/>
      <c r="E221" s="78"/>
      <c r="F221" s="82"/>
      <c r="G221" s="82"/>
      <c r="H221" s="82"/>
      <c r="I221" s="81"/>
      <c r="J221" s="30"/>
      <c r="K221" s="6"/>
    </row>
    <row r="222" customFormat="false" ht="13.8" hidden="false" customHeight="false" outlineLevel="0" collapsed="false">
      <c r="A222" s="81"/>
      <c r="B222" s="75" t="s">
        <v>451</v>
      </c>
      <c r="C222" s="76" t="s">
        <v>452</v>
      </c>
      <c r="D222" s="75"/>
      <c r="E222" s="78"/>
      <c r="F222" s="82"/>
      <c r="G222" s="82"/>
      <c r="H222" s="82"/>
      <c r="I222" s="81"/>
      <c r="J222" s="30"/>
      <c r="K222" s="6"/>
    </row>
    <row r="223" customFormat="false" ht="13.8" hidden="false" customHeight="false" outlineLevel="0" collapsed="false">
      <c r="A223" s="81"/>
      <c r="B223" s="75" t="s">
        <v>453</v>
      </c>
      <c r="C223" s="76" t="s">
        <v>454</v>
      </c>
      <c r="D223" s="75"/>
      <c r="E223" s="78"/>
      <c r="F223" s="82"/>
      <c r="G223" s="82"/>
      <c r="H223" s="82"/>
      <c r="I223" s="81"/>
      <c r="J223" s="30"/>
      <c r="K223" s="6"/>
    </row>
    <row r="224" customFormat="false" ht="13.8" hidden="false" customHeight="false" outlineLevel="0" collapsed="false">
      <c r="A224" s="31" t="n">
        <v>9840</v>
      </c>
      <c r="B224" s="31"/>
      <c r="C224" s="83" t="s">
        <v>455</v>
      </c>
      <c r="D224" s="28" t="s">
        <v>141</v>
      </c>
      <c r="E224" s="36" t="n">
        <v>136</v>
      </c>
      <c r="F224" s="33" t="n">
        <v>33.22</v>
      </c>
      <c r="G224" s="33" t="n">
        <f aca="false">H224-F224</f>
        <v>9.20194000000001</v>
      </c>
      <c r="H224" s="33" t="n">
        <f aca="false">F224*1.277</f>
        <v>42.42194</v>
      </c>
      <c r="I224" s="33" t="n">
        <f aca="false">E224*H224</f>
        <v>5769.38384</v>
      </c>
      <c r="J224" s="30" t="n">
        <f aca="false">I224/$I$739</f>
        <v>0.00335939768857505</v>
      </c>
      <c r="K224" s="6"/>
    </row>
    <row r="225" customFormat="false" ht="13.8" hidden="false" customHeight="false" outlineLevel="0" collapsed="false">
      <c r="A225" s="31" t="n">
        <v>9841</v>
      </c>
      <c r="B225" s="31"/>
      <c r="C225" s="83" t="s">
        <v>456</v>
      </c>
      <c r="D225" s="28" t="s">
        <v>141</v>
      </c>
      <c r="E225" s="36" t="n">
        <v>72</v>
      </c>
      <c r="F225" s="33" t="n">
        <v>15.97</v>
      </c>
      <c r="G225" s="33" t="n">
        <f aca="false">H225-F225</f>
        <v>4.42369</v>
      </c>
      <c r="H225" s="33" t="n">
        <f aca="false">F225*1.277</f>
        <v>20.39369</v>
      </c>
      <c r="I225" s="33" t="n">
        <f aca="false">E225*H225</f>
        <v>1468.34568</v>
      </c>
      <c r="J225" s="30" t="n">
        <f aca="false">I225/$I$739</f>
        <v>0.00085498854300898</v>
      </c>
      <c r="K225" s="6"/>
    </row>
    <row r="226" customFormat="false" ht="13.8" hidden="false" customHeight="false" outlineLevel="0" collapsed="false">
      <c r="A226" s="31" t="n">
        <v>9839</v>
      </c>
      <c r="B226" s="31"/>
      <c r="C226" s="83" t="s">
        <v>457</v>
      </c>
      <c r="D226" s="28" t="s">
        <v>141</v>
      </c>
      <c r="E226" s="36" t="n">
        <v>80</v>
      </c>
      <c r="F226" s="33" t="n">
        <v>9.7</v>
      </c>
      <c r="G226" s="33" t="n">
        <f aca="false">H226-F226</f>
        <v>2.6869</v>
      </c>
      <c r="H226" s="33" t="n">
        <f aca="false">F226*1.277</f>
        <v>12.3869</v>
      </c>
      <c r="I226" s="33" t="n">
        <f aca="false">E226*H226</f>
        <v>990.952</v>
      </c>
      <c r="J226" s="30" t="n">
        <f aca="false">I226/$I$739</f>
        <v>0.000577011679342316</v>
      </c>
      <c r="K226" s="6"/>
    </row>
    <row r="227" customFormat="false" ht="13.8" hidden="false" customHeight="false" outlineLevel="0" collapsed="false">
      <c r="A227" s="31" t="n">
        <v>20070</v>
      </c>
      <c r="B227" s="31"/>
      <c r="C227" s="83" t="s">
        <v>458</v>
      </c>
      <c r="D227" s="28" t="s">
        <v>141</v>
      </c>
      <c r="E227" s="36" t="n">
        <v>140</v>
      </c>
      <c r="F227" s="33" t="n">
        <v>7.76</v>
      </c>
      <c r="G227" s="33" t="n">
        <f aca="false">H227-F227</f>
        <v>2.14952</v>
      </c>
      <c r="H227" s="33" t="n">
        <f aca="false">F227*1.277</f>
        <v>9.90952</v>
      </c>
      <c r="I227" s="33" t="n">
        <f aca="false">E227*H227</f>
        <v>1387.3328</v>
      </c>
      <c r="J227" s="30" t="n">
        <f aca="false">I227/$I$739</f>
        <v>0.000807816351079243</v>
      </c>
      <c r="K227" s="6"/>
    </row>
    <row r="228" customFormat="false" ht="13.8" hidden="false" customHeight="false" outlineLevel="0" collapsed="false">
      <c r="A228" s="31" t="n">
        <v>20069</v>
      </c>
      <c r="B228" s="31"/>
      <c r="C228" s="83" t="s">
        <v>459</v>
      </c>
      <c r="D228" s="28" t="s">
        <v>141</v>
      </c>
      <c r="E228" s="36" t="n">
        <v>68</v>
      </c>
      <c r="F228" s="33" t="n">
        <v>6.12</v>
      </c>
      <c r="G228" s="33" t="n">
        <f aca="false">H228-F228</f>
        <v>1.69524</v>
      </c>
      <c r="H228" s="33" t="n">
        <f aca="false">F228*1.277</f>
        <v>7.81524</v>
      </c>
      <c r="I228" s="33" t="n">
        <f aca="false">E228*H228</f>
        <v>531.43632</v>
      </c>
      <c r="J228" s="30" t="n">
        <f aca="false">I228/$I$739</f>
        <v>0.000309444820199869</v>
      </c>
      <c r="K228" s="6"/>
    </row>
    <row r="229" customFormat="false" ht="13.8" hidden="false" customHeight="false" outlineLevel="0" collapsed="false">
      <c r="A229" s="81"/>
      <c r="B229" s="75" t="s">
        <v>460</v>
      </c>
      <c r="C229" s="76" t="s">
        <v>461</v>
      </c>
      <c r="D229" s="28"/>
      <c r="E229" s="78"/>
      <c r="F229" s="82"/>
      <c r="G229" s="33"/>
      <c r="H229" s="33"/>
      <c r="I229" s="81"/>
      <c r="J229" s="30"/>
      <c r="K229" s="6"/>
    </row>
    <row r="230" customFormat="false" ht="24.45" hidden="false" customHeight="false" outlineLevel="0" collapsed="false">
      <c r="A230" s="31" t="n">
        <v>72295</v>
      </c>
      <c r="B230" s="31"/>
      <c r="C230" s="83" t="s">
        <v>462</v>
      </c>
      <c r="D230" s="28" t="s">
        <v>7</v>
      </c>
      <c r="E230" s="78" t="n">
        <v>2</v>
      </c>
      <c r="F230" s="33" t="n">
        <v>9.7</v>
      </c>
      <c r="G230" s="33" t="n">
        <f aca="false">H230-F230</f>
        <v>2.6869</v>
      </c>
      <c r="H230" s="33" t="n">
        <f aca="false">F230*1.277</f>
        <v>12.3869</v>
      </c>
      <c r="I230" s="33" t="n">
        <f aca="false">E230*H230</f>
        <v>24.7738</v>
      </c>
      <c r="J230" s="30" t="n">
        <f aca="false">I230/$I$739</f>
        <v>1.44252919835579E-005</v>
      </c>
      <c r="K230" s="6"/>
    </row>
    <row r="231" customFormat="false" ht="13.8" hidden="false" customHeight="false" outlineLevel="0" collapsed="false">
      <c r="A231" s="81"/>
      <c r="B231" s="75" t="s">
        <v>463</v>
      </c>
      <c r="C231" s="76" t="s">
        <v>464</v>
      </c>
      <c r="D231" s="28"/>
      <c r="E231" s="78"/>
      <c r="F231" s="82"/>
      <c r="G231" s="33"/>
      <c r="H231" s="33"/>
      <c r="I231" s="81"/>
      <c r="J231" s="30"/>
      <c r="K231" s="6"/>
    </row>
    <row r="232" customFormat="false" ht="13.8" hidden="false" customHeight="false" outlineLevel="0" collapsed="false">
      <c r="A232" s="31" t="n">
        <v>20151</v>
      </c>
      <c r="B232" s="31"/>
      <c r="C232" s="83" t="s">
        <v>465</v>
      </c>
      <c r="D232" s="28" t="s">
        <v>7</v>
      </c>
      <c r="E232" s="36" t="n">
        <v>7</v>
      </c>
      <c r="F232" s="37" t="n">
        <v>14.62</v>
      </c>
      <c r="G232" s="33" t="n">
        <f aca="false">H232-F232</f>
        <v>4.04974</v>
      </c>
      <c r="H232" s="33" t="n">
        <f aca="false">F232*1.277</f>
        <v>18.66974</v>
      </c>
      <c r="I232" s="33" t="n">
        <f aca="false">E232*H232</f>
        <v>130.68818</v>
      </c>
      <c r="J232" s="30" t="n">
        <f aca="false">I232/$I$739</f>
        <v>7.60971330720266E-005</v>
      </c>
      <c r="K232" s="6"/>
    </row>
    <row r="233" customFormat="false" ht="13.8" hidden="false" customHeight="false" outlineLevel="0" collapsed="false">
      <c r="A233" s="31" t="n">
        <v>20150</v>
      </c>
      <c r="B233" s="31"/>
      <c r="C233" s="83" t="s">
        <v>466</v>
      </c>
      <c r="D233" s="28" t="s">
        <v>7</v>
      </c>
      <c r="E233" s="36" t="n">
        <v>12</v>
      </c>
      <c r="F233" s="37" t="n">
        <v>10.64</v>
      </c>
      <c r="G233" s="33" t="n">
        <f aca="false">H233-F233</f>
        <v>2.94728</v>
      </c>
      <c r="H233" s="33" t="n">
        <f aca="false">F233*1.277</f>
        <v>13.58728</v>
      </c>
      <c r="I233" s="33" t="n">
        <f aca="false">E233*H233</f>
        <v>163.04736</v>
      </c>
      <c r="J233" s="30" t="n">
        <f aca="false">I233/$I$739</f>
        <v>9.49392412608594E-005</v>
      </c>
      <c r="K233" s="6"/>
    </row>
    <row r="234" customFormat="false" ht="13.8" hidden="false" customHeight="false" outlineLevel="0" collapsed="false">
      <c r="A234" s="31" t="n">
        <v>20149</v>
      </c>
      <c r="B234" s="31"/>
      <c r="C234" s="83" t="s">
        <v>467</v>
      </c>
      <c r="D234" s="28" t="s">
        <v>7</v>
      </c>
      <c r="E234" s="36" t="n">
        <v>8</v>
      </c>
      <c r="F234" s="37" t="n">
        <v>4.04</v>
      </c>
      <c r="G234" s="33" t="n">
        <f aca="false">H234-F234</f>
        <v>1.11908</v>
      </c>
      <c r="H234" s="33" t="n">
        <f aca="false">F234*1.277</f>
        <v>5.15908</v>
      </c>
      <c r="I234" s="33" t="n">
        <f aca="false">E234*H234</f>
        <v>41.27264</v>
      </c>
      <c r="J234" s="30" t="n">
        <f aca="false">I234/$I$739</f>
        <v>2.40322390159068E-005</v>
      </c>
      <c r="K234" s="6"/>
    </row>
    <row r="235" customFormat="false" ht="13.8" hidden="false" customHeight="false" outlineLevel="0" collapsed="false">
      <c r="A235" s="31" t="n">
        <v>20148</v>
      </c>
      <c r="B235" s="31"/>
      <c r="C235" s="83" t="s">
        <v>468</v>
      </c>
      <c r="D235" s="28" t="s">
        <v>7</v>
      </c>
      <c r="E235" s="36" t="n">
        <v>22</v>
      </c>
      <c r="F235" s="37" t="n">
        <v>2.69</v>
      </c>
      <c r="G235" s="33" t="n">
        <f aca="false">H235-F235</f>
        <v>0.745130000000001</v>
      </c>
      <c r="H235" s="33" t="n">
        <f aca="false">F235*1.277</f>
        <v>3.43513</v>
      </c>
      <c r="I235" s="33" t="n">
        <f aca="false">E235*H235</f>
        <v>75.57286</v>
      </c>
      <c r="J235" s="30" t="n">
        <f aca="false">I235/$I$739</f>
        <v>4.40045762673689E-005</v>
      </c>
      <c r="K235" s="6"/>
    </row>
    <row r="236" customFormat="false" ht="13.8" hidden="false" customHeight="false" outlineLevel="0" collapsed="false">
      <c r="A236" s="31" t="n">
        <v>20157</v>
      </c>
      <c r="B236" s="31"/>
      <c r="C236" s="83" t="s">
        <v>469</v>
      </c>
      <c r="D236" s="28" t="s">
        <v>7</v>
      </c>
      <c r="E236" s="36" t="n">
        <v>15</v>
      </c>
      <c r="F236" s="37" t="n">
        <v>18.18</v>
      </c>
      <c r="G236" s="33" t="n">
        <f aca="false">H236-F236</f>
        <v>5.03586</v>
      </c>
      <c r="H236" s="33" t="n">
        <f aca="false">F236*1.277</f>
        <v>23.21586</v>
      </c>
      <c r="I236" s="33" t="n">
        <f aca="false">E236*H236</f>
        <v>348.2379</v>
      </c>
      <c r="J236" s="30" t="n">
        <f aca="false">I236/$I$739</f>
        <v>0.000202772016696713</v>
      </c>
      <c r="K236" s="6"/>
    </row>
    <row r="237" customFormat="false" ht="13.8" hidden="false" customHeight="false" outlineLevel="0" collapsed="false">
      <c r="A237" s="31" t="n">
        <v>20156</v>
      </c>
      <c r="B237" s="31"/>
      <c r="C237" s="83" t="s">
        <v>470</v>
      </c>
      <c r="D237" s="28" t="s">
        <v>7</v>
      </c>
      <c r="E237" s="36" t="n">
        <v>4</v>
      </c>
      <c r="F237" s="33" t="n">
        <v>11.02</v>
      </c>
      <c r="G237" s="33" t="n">
        <f aca="false">H237-F237</f>
        <v>3.05254</v>
      </c>
      <c r="H237" s="33" t="n">
        <f aca="false">F237*1.277</f>
        <v>14.07254</v>
      </c>
      <c r="I237" s="33" t="n">
        <f aca="false">E237*H237</f>
        <v>56.29016</v>
      </c>
      <c r="J237" s="30" t="n">
        <f aca="false">I237/$I$739</f>
        <v>3.27766428162491E-005</v>
      </c>
      <c r="K237" s="6"/>
    </row>
    <row r="238" customFormat="false" ht="13.8" hidden="false" customHeight="false" outlineLevel="0" collapsed="false">
      <c r="A238" s="31" t="n">
        <v>20155</v>
      </c>
      <c r="B238" s="31"/>
      <c r="C238" s="83" t="s">
        <v>471</v>
      </c>
      <c r="D238" s="28" t="s">
        <v>7</v>
      </c>
      <c r="E238" s="36" t="n">
        <v>50</v>
      </c>
      <c r="F238" s="37" t="n">
        <v>4.63</v>
      </c>
      <c r="G238" s="33" t="n">
        <f aca="false">H238-F238</f>
        <v>1.28251</v>
      </c>
      <c r="H238" s="33" t="n">
        <f aca="false">F238*1.277</f>
        <v>5.91251</v>
      </c>
      <c r="I238" s="33" t="n">
        <f aca="false">E238*H238</f>
        <v>295.6255</v>
      </c>
      <c r="J238" s="30" t="n">
        <f aca="false">I238/$I$739</f>
        <v>0.000172136860525446</v>
      </c>
      <c r="K238" s="6"/>
    </row>
    <row r="239" customFormat="false" ht="13.8" hidden="false" customHeight="false" outlineLevel="0" collapsed="false">
      <c r="A239" s="31" t="n">
        <v>20154</v>
      </c>
      <c r="B239" s="31"/>
      <c r="C239" s="83" t="s">
        <v>472</v>
      </c>
      <c r="D239" s="28" t="s">
        <v>7</v>
      </c>
      <c r="E239" s="36" t="n">
        <v>46</v>
      </c>
      <c r="F239" s="37" t="n">
        <v>2.96</v>
      </c>
      <c r="G239" s="33" t="n">
        <f aca="false">H239-F239</f>
        <v>0.81992</v>
      </c>
      <c r="H239" s="33" t="n">
        <f aca="false">F239*1.277</f>
        <v>3.77992</v>
      </c>
      <c r="I239" s="33" t="n">
        <f aca="false">E239*H239</f>
        <v>173.87632</v>
      </c>
      <c r="J239" s="30" t="n">
        <f aca="false">I239/$I$739</f>
        <v>0.000101244729715528</v>
      </c>
      <c r="K239" s="6"/>
    </row>
    <row r="240" customFormat="false" ht="13.8" hidden="false" customHeight="false" outlineLevel="0" collapsed="false">
      <c r="A240" s="81"/>
      <c r="B240" s="75" t="s">
        <v>473</v>
      </c>
      <c r="C240" s="76" t="s">
        <v>474</v>
      </c>
      <c r="D240" s="28"/>
      <c r="E240" s="78"/>
      <c r="F240" s="82"/>
      <c r="G240" s="33"/>
      <c r="H240" s="33"/>
      <c r="I240" s="81"/>
      <c r="J240" s="30"/>
      <c r="K240" s="6"/>
    </row>
    <row r="241" customFormat="false" ht="13.8" hidden="false" customHeight="false" outlineLevel="0" collapsed="false">
      <c r="A241" s="31" t="n">
        <v>20141</v>
      </c>
      <c r="B241" s="31"/>
      <c r="C241" s="83" t="s">
        <v>475</v>
      </c>
      <c r="D241" s="28" t="s">
        <v>7</v>
      </c>
      <c r="E241" s="78" t="n">
        <v>4</v>
      </c>
      <c r="F241" s="37" t="n">
        <v>8.34</v>
      </c>
      <c r="G241" s="33" t="n">
        <f aca="false">H241-F241</f>
        <v>2.31018</v>
      </c>
      <c r="H241" s="33" t="n">
        <f aca="false">F241*1.277</f>
        <v>10.65018</v>
      </c>
      <c r="I241" s="33" t="n">
        <f aca="false">E241*H241</f>
        <v>42.60072</v>
      </c>
      <c r="J241" s="30" t="n">
        <f aca="false">I241/$I$739</f>
        <v>2.48055536377058E-005</v>
      </c>
      <c r="K241" s="6"/>
    </row>
    <row r="242" customFormat="false" ht="13.8" hidden="false" customHeight="false" outlineLevel="0" collapsed="false">
      <c r="A242" s="31" t="n">
        <v>20140</v>
      </c>
      <c r="B242" s="31"/>
      <c r="C242" s="83" t="s">
        <v>476</v>
      </c>
      <c r="D242" s="28" t="s">
        <v>7</v>
      </c>
      <c r="E242" s="78" t="n">
        <v>2</v>
      </c>
      <c r="F242" s="37" t="n">
        <v>5.54</v>
      </c>
      <c r="G242" s="33" t="n">
        <f aca="false">H242-F242</f>
        <v>1.53458</v>
      </c>
      <c r="H242" s="33" t="n">
        <f aca="false">F242*1.277</f>
        <v>7.07458</v>
      </c>
      <c r="I242" s="33" t="n">
        <f aca="false">E242*H242</f>
        <v>14.14916</v>
      </c>
      <c r="J242" s="30" t="n">
        <f aca="false">I242/$I$739</f>
        <v>8.23877500916606E-006</v>
      </c>
      <c r="K242" s="6"/>
    </row>
    <row r="243" customFormat="false" ht="13.8" hidden="false" customHeight="false" outlineLevel="0" collapsed="false">
      <c r="A243" s="81"/>
      <c r="B243" s="75" t="s">
        <v>477</v>
      </c>
      <c r="C243" s="76" t="s">
        <v>478</v>
      </c>
      <c r="D243" s="28"/>
      <c r="E243" s="78"/>
      <c r="F243" s="82"/>
      <c r="G243" s="33"/>
      <c r="H243" s="33"/>
      <c r="I243" s="81"/>
      <c r="J243" s="30"/>
      <c r="K243" s="6"/>
    </row>
    <row r="244" customFormat="false" ht="13.8" hidden="false" customHeight="false" outlineLevel="0" collapsed="false">
      <c r="A244" s="31" t="n">
        <v>89556</v>
      </c>
      <c r="B244" s="31"/>
      <c r="C244" s="83" t="s">
        <v>479</v>
      </c>
      <c r="D244" s="28" t="s">
        <v>7</v>
      </c>
      <c r="E244" s="36" t="n">
        <v>9</v>
      </c>
      <c r="F244" s="37" t="n">
        <v>19.37</v>
      </c>
      <c r="G244" s="33" t="n">
        <f aca="false">H244-F244</f>
        <v>5.36549</v>
      </c>
      <c r="H244" s="33" t="n">
        <f aca="false">F244*1.277</f>
        <v>24.73549</v>
      </c>
      <c r="I244" s="33" t="n">
        <f aca="false">E244*H244</f>
        <v>222.61941</v>
      </c>
      <c r="J244" s="30" t="n">
        <f aca="false">I244/$I$739</f>
        <v>0.000129626863479054</v>
      </c>
      <c r="K244" s="6"/>
    </row>
    <row r="245" customFormat="false" ht="13.8" hidden="false" customHeight="false" outlineLevel="0" collapsed="false">
      <c r="A245" s="31" t="n">
        <v>89554</v>
      </c>
      <c r="B245" s="31"/>
      <c r="C245" s="83" t="s">
        <v>480</v>
      </c>
      <c r="D245" s="28" t="s">
        <v>7</v>
      </c>
      <c r="E245" s="36" t="n">
        <v>5</v>
      </c>
      <c r="F245" s="37" t="n">
        <v>13.63</v>
      </c>
      <c r="G245" s="33" t="n">
        <f aca="false">H245-F245</f>
        <v>3.77551</v>
      </c>
      <c r="H245" s="33" t="n">
        <f aca="false">F245*1.277</f>
        <v>17.40551</v>
      </c>
      <c r="I245" s="33" t="n">
        <f aca="false">E245*H245</f>
        <v>87.02755</v>
      </c>
      <c r="J245" s="30" t="n">
        <f aca="false">I245/$I$739</f>
        <v>5.06744148803851E-005</v>
      </c>
      <c r="K245" s="6"/>
    </row>
    <row r="246" customFormat="false" ht="13.8" hidden="false" customHeight="false" outlineLevel="0" collapsed="false">
      <c r="A246" s="31" t="n">
        <v>89547</v>
      </c>
      <c r="B246" s="31"/>
      <c r="C246" s="83" t="s">
        <v>481</v>
      </c>
      <c r="D246" s="28" t="s">
        <v>7</v>
      </c>
      <c r="E246" s="36" t="n">
        <v>5</v>
      </c>
      <c r="F246" s="37" t="n">
        <v>11.01</v>
      </c>
      <c r="G246" s="33" t="n">
        <f aca="false">H246-F246</f>
        <v>3.04977</v>
      </c>
      <c r="H246" s="33" t="n">
        <f aca="false">F246*1.277</f>
        <v>14.05977</v>
      </c>
      <c r="I246" s="33" t="n">
        <f aca="false">E246*H246</f>
        <v>70.29885</v>
      </c>
      <c r="J246" s="30" t="n">
        <f aca="false">I246/$I$739</f>
        <v>4.09336249327249E-005</v>
      </c>
      <c r="K246" s="6"/>
    </row>
    <row r="247" customFormat="false" ht="13.8" hidden="false" customHeight="false" outlineLevel="0" collapsed="false">
      <c r="A247" s="31" t="n">
        <v>89545</v>
      </c>
      <c r="B247" s="31"/>
      <c r="C247" s="83" t="s">
        <v>482</v>
      </c>
      <c r="D247" s="28" t="s">
        <v>7</v>
      </c>
      <c r="E247" s="36" t="n">
        <v>9</v>
      </c>
      <c r="F247" s="37" t="n">
        <v>7.37</v>
      </c>
      <c r="G247" s="33" t="n">
        <f aca="false">H247-F247</f>
        <v>2.04149</v>
      </c>
      <c r="H247" s="33" t="n">
        <f aca="false">F247*1.277</f>
        <v>9.41149</v>
      </c>
      <c r="I247" s="33" t="n">
        <f aca="false">E247*H247</f>
        <v>84.70341</v>
      </c>
      <c r="J247" s="30" t="n">
        <f aca="false">I247/$I$739</f>
        <v>4.93211142922369E-005</v>
      </c>
      <c r="K247" s="6"/>
    </row>
    <row r="248" customFormat="false" ht="13.8" hidden="false" customHeight="false" outlineLevel="0" collapsed="false">
      <c r="A248" s="31" t="n">
        <v>89544</v>
      </c>
      <c r="B248" s="31"/>
      <c r="C248" s="83" t="s">
        <v>483</v>
      </c>
      <c r="D248" s="28" t="s">
        <v>7</v>
      </c>
      <c r="E248" s="36" t="n">
        <v>5</v>
      </c>
      <c r="F248" s="37" t="n">
        <v>5.22</v>
      </c>
      <c r="G248" s="33" t="n">
        <f aca="false">H248-F248</f>
        <v>1.44594</v>
      </c>
      <c r="H248" s="33" t="n">
        <f aca="false">F248*1.277</f>
        <v>6.66594</v>
      </c>
      <c r="I248" s="33" t="n">
        <f aca="false">E248*H248</f>
        <v>33.3297</v>
      </c>
      <c r="J248" s="30" t="n">
        <f aca="false">I248/$I$739</f>
        <v>1.94072227201475E-005</v>
      </c>
      <c r="K248" s="6"/>
    </row>
    <row r="249" customFormat="false" ht="13.8" hidden="false" customHeight="false" outlineLevel="0" collapsed="false">
      <c r="A249" s="81"/>
      <c r="B249" s="75" t="s">
        <v>484</v>
      </c>
      <c r="C249" s="76" t="s">
        <v>485</v>
      </c>
      <c r="D249" s="28"/>
      <c r="E249" s="78"/>
      <c r="F249" s="82"/>
      <c r="G249" s="33"/>
      <c r="H249" s="33"/>
      <c r="I249" s="81"/>
      <c r="J249" s="30"/>
      <c r="K249" s="6"/>
    </row>
    <row r="250" customFormat="false" ht="13.8" hidden="false" customHeight="false" outlineLevel="0" collapsed="false">
      <c r="A250" s="31" t="n">
        <v>20045</v>
      </c>
      <c r="B250" s="31"/>
      <c r="C250" s="83" t="s">
        <v>486</v>
      </c>
      <c r="D250" s="28" t="s">
        <v>7</v>
      </c>
      <c r="E250" s="36" t="n">
        <v>9</v>
      </c>
      <c r="F250" s="37" t="n">
        <v>4.72</v>
      </c>
      <c r="G250" s="33" t="n">
        <f aca="false">H250-F250</f>
        <v>1.30744</v>
      </c>
      <c r="H250" s="33" t="n">
        <f aca="false">F250*1.277</f>
        <v>6.02744</v>
      </c>
      <c r="I250" s="33" t="n">
        <f aca="false">E250*H250</f>
        <v>54.24696</v>
      </c>
      <c r="J250" s="30" t="n">
        <f aca="false">I250/$I$739</f>
        <v>3.15869280134814E-005</v>
      </c>
      <c r="K250" s="6"/>
    </row>
    <row r="251" customFormat="false" ht="13.8" hidden="false" customHeight="false" outlineLevel="0" collapsed="false">
      <c r="A251" s="31" t="n">
        <v>38418</v>
      </c>
      <c r="B251" s="31"/>
      <c r="C251" s="83" t="s">
        <v>487</v>
      </c>
      <c r="D251" s="28" t="s">
        <v>7</v>
      </c>
      <c r="E251" s="36" t="n">
        <v>2</v>
      </c>
      <c r="F251" s="37" t="n">
        <v>3.02</v>
      </c>
      <c r="G251" s="33" t="n">
        <f aca="false">H251-F251</f>
        <v>0.83654</v>
      </c>
      <c r="H251" s="33" t="n">
        <f aca="false">F251*1.277</f>
        <v>3.85654</v>
      </c>
      <c r="I251" s="33" t="n">
        <f aca="false">E251*H251</f>
        <v>7.71308</v>
      </c>
      <c r="J251" s="30" t="n">
        <f aca="false">I251/$I$739</f>
        <v>4.49117338044792E-006</v>
      </c>
      <c r="K251" s="6"/>
    </row>
    <row r="252" customFormat="false" ht="13.8" hidden="false" customHeight="false" outlineLevel="0" collapsed="false">
      <c r="A252" s="81"/>
      <c r="B252" s="75" t="s">
        <v>488</v>
      </c>
      <c r="C252" s="76" t="s">
        <v>489</v>
      </c>
      <c r="D252" s="24"/>
      <c r="E252" s="78"/>
      <c r="F252" s="82"/>
      <c r="G252" s="33"/>
      <c r="H252" s="33"/>
      <c r="I252" s="81"/>
      <c r="J252" s="30"/>
      <c r="K252" s="6"/>
    </row>
    <row r="253" customFormat="false" ht="13.8" hidden="false" customHeight="false" outlineLevel="0" collapsed="false">
      <c r="A253" s="31" t="n">
        <v>89613</v>
      </c>
      <c r="B253" s="31"/>
      <c r="C253" s="83" t="s">
        <v>490</v>
      </c>
      <c r="D253" s="28" t="s">
        <v>7</v>
      </c>
      <c r="E253" s="36" t="n">
        <v>23</v>
      </c>
      <c r="F253" s="37" t="n">
        <v>18.48</v>
      </c>
      <c r="G253" s="33" t="n">
        <f aca="false">H253-F253</f>
        <v>5.11896</v>
      </c>
      <c r="H253" s="33" t="n">
        <f aca="false">F253*1.277</f>
        <v>23.59896</v>
      </c>
      <c r="I253" s="33" t="n">
        <f aca="false">E253*H253</f>
        <v>542.77608</v>
      </c>
      <c r="J253" s="30" t="n">
        <f aca="false">I253/$I$739</f>
        <v>0.000316047737355229</v>
      </c>
      <c r="K253" s="6"/>
    </row>
    <row r="254" customFormat="false" ht="13.8" hidden="false" customHeight="false" outlineLevel="0" collapsed="false">
      <c r="A254" s="75"/>
      <c r="B254" s="75" t="s">
        <v>491</v>
      </c>
      <c r="C254" s="76" t="s">
        <v>492</v>
      </c>
      <c r="D254" s="24"/>
      <c r="E254" s="31"/>
      <c r="F254" s="29"/>
      <c r="G254" s="33"/>
      <c r="H254" s="33"/>
      <c r="I254" s="81"/>
      <c r="J254" s="30"/>
      <c r="K254" s="6"/>
    </row>
    <row r="255" customFormat="false" ht="13.8" hidden="false" customHeight="false" outlineLevel="0" collapsed="false">
      <c r="A255" s="38" t="n">
        <v>89616</v>
      </c>
      <c r="B255" s="31"/>
      <c r="C255" s="83" t="s">
        <v>493</v>
      </c>
      <c r="D255" s="28" t="s">
        <v>7</v>
      </c>
      <c r="E255" s="36" t="n">
        <v>23</v>
      </c>
      <c r="F255" s="37" t="n">
        <v>25.3</v>
      </c>
      <c r="G255" s="33" t="n">
        <f aca="false">H255-F255</f>
        <v>7.0081</v>
      </c>
      <c r="H255" s="33" t="n">
        <f aca="false">F255*1.277</f>
        <v>32.3081</v>
      </c>
      <c r="I255" s="33" t="n">
        <f aca="false">E255*H255</f>
        <v>743.0863</v>
      </c>
      <c r="J255" s="30" t="n">
        <f aca="false">I255/$I$739</f>
        <v>0.000432684402331564</v>
      </c>
      <c r="K255" s="6"/>
    </row>
    <row r="256" customFormat="false" ht="13.8" hidden="false" customHeight="false" outlineLevel="0" collapsed="false">
      <c r="A256" s="75"/>
      <c r="B256" s="75" t="s">
        <v>494</v>
      </c>
      <c r="C256" s="76" t="s">
        <v>495</v>
      </c>
      <c r="D256" s="24"/>
      <c r="E256" s="31"/>
      <c r="F256" s="29"/>
      <c r="G256" s="33"/>
      <c r="H256" s="33"/>
      <c r="I256" s="81"/>
      <c r="J256" s="30"/>
      <c r="K256" s="6"/>
    </row>
    <row r="257" customFormat="false" ht="24.45" hidden="false" customHeight="false" outlineLevel="0" collapsed="false">
      <c r="A257" s="38" t="n">
        <v>89570</v>
      </c>
      <c r="B257" s="31"/>
      <c r="C257" s="83" t="s">
        <v>496</v>
      </c>
      <c r="D257" s="28" t="s">
        <v>7</v>
      </c>
      <c r="E257" s="36" t="n">
        <v>17</v>
      </c>
      <c r="F257" s="37" t="n">
        <v>5.73</v>
      </c>
      <c r="G257" s="33" t="n">
        <f aca="false">H257-F257</f>
        <v>1.58721</v>
      </c>
      <c r="H257" s="33" t="n">
        <f aca="false">F257*1.277</f>
        <v>7.31721</v>
      </c>
      <c r="I257" s="33" t="n">
        <f aca="false">E257*H257</f>
        <v>124.39257</v>
      </c>
      <c r="J257" s="30" t="n">
        <f aca="false">I257/$I$739</f>
        <v>7.24313243359987E-005</v>
      </c>
      <c r="K257" s="6"/>
    </row>
    <row r="258" customFormat="false" ht="13.8" hidden="false" customHeight="false" outlineLevel="0" collapsed="false">
      <c r="A258" s="81"/>
      <c r="B258" s="75" t="s">
        <v>497</v>
      </c>
      <c r="C258" s="76" t="s">
        <v>498</v>
      </c>
      <c r="D258" s="28"/>
      <c r="E258" s="78"/>
      <c r="F258" s="82"/>
      <c r="G258" s="33"/>
      <c r="H258" s="33"/>
      <c r="I258" s="81"/>
      <c r="J258" s="30"/>
      <c r="K258" s="6"/>
    </row>
    <row r="259" customFormat="false" ht="13.8" hidden="false" customHeight="false" outlineLevel="0" collapsed="false">
      <c r="A259" s="38" t="n">
        <v>89696</v>
      </c>
      <c r="B259" s="31"/>
      <c r="C259" s="83" t="s">
        <v>499</v>
      </c>
      <c r="D259" s="28" t="s">
        <v>7</v>
      </c>
      <c r="E259" s="36" t="n">
        <v>15</v>
      </c>
      <c r="F259" s="37" t="n">
        <v>30.08</v>
      </c>
      <c r="G259" s="33" t="n">
        <f aca="false">H259-F259</f>
        <v>8.33216</v>
      </c>
      <c r="H259" s="33" t="n">
        <f aca="false">F259*1.277</f>
        <v>38.41216</v>
      </c>
      <c r="I259" s="33" t="n">
        <f aca="false">E259*H259</f>
        <v>576.1824</v>
      </c>
      <c r="J259" s="30" t="n">
        <f aca="false">I259/$I$739</f>
        <v>0.000335499574380481</v>
      </c>
      <c r="K259" s="6"/>
    </row>
    <row r="260" customFormat="false" ht="13.8" hidden="false" customHeight="false" outlineLevel="0" collapsed="false">
      <c r="A260" s="38" t="n">
        <v>89687</v>
      </c>
      <c r="B260" s="31"/>
      <c r="C260" s="83" t="s">
        <v>500</v>
      </c>
      <c r="D260" s="28" t="s">
        <v>7</v>
      </c>
      <c r="E260" s="36" t="n">
        <v>14</v>
      </c>
      <c r="F260" s="37" t="n">
        <v>23.45</v>
      </c>
      <c r="G260" s="33" t="n">
        <f aca="false">H260-F260</f>
        <v>6.49565</v>
      </c>
      <c r="H260" s="33" t="n">
        <f aca="false">F260*1.277</f>
        <v>29.94565</v>
      </c>
      <c r="I260" s="33" t="n">
        <f aca="false">E260*H260</f>
        <v>419.2391</v>
      </c>
      <c r="J260" s="30" t="n">
        <f aca="false">I260/$I$739</f>
        <v>0.00024411460609289</v>
      </c>
      <c r="K260" s="6"/>
    </row>
    <row r="261" customFormat="false" ht="13.8" hidden="false" customHeight="false" outlineLevel="0" collapsed="false">
      <c r="A261" s="38" t="n">
        <v>89559</v>
      </c>
      <c r="B261" s="31"/>
      <c r="C261" s="83" t="s">
        <v>501</v>
      </c>
      <c r="D261" s="28" t="s">
        <v>7</v>
      </c>
      <c r="E261" s="36" t="n">
        <v>2</v>
      </c>
      <c r="F261" s="37" t="n">
        <v>32.87</v>
      </c>
      <c r="G261" s="33" t="n">
        <f aca="false">H261-F261</f>
        <v>9.10499</v>
      </c>
      <c r="H261" s="33" t="n">
        <f aca="false">F261*1.277</f>
        <v>41.97499</v>
      </c>
      <c r="I261" s="33" t="n">
        <f aca="false">E261*H261</f>
        <v>83.94998</v>
      </c>
      <c r="J261" s="30" t="n">
        <f aca="false">I261/$I$739</f>
        <v>4.88824069587163E-005</v>
      </c>
      <c r="K261" s="6"/>
    </row>
    <row r="262" customFormat="false" ht="13.8" hidden="false" customHeight="false" outlineLevel="0" collapsed="false">
      <c r="A262" s="38" t="n">
        <v>94694</v>
      </c>
      <c r="B262" s="31"/>
      <c r="C262" s="83" t="s">
        <v>502</v>
      </c>
      <c r="D262" s="28" t="s">
        <v>7</v>
      </c>
      <c r="E262" s="36" t="n">
        <v>30</v>
      </c>
      <c r="F262" s="37" t="n">
        <v>15.9</v>
      </c>
      <c r="G262" s="33" t="n">
        <f aca="false">H262-F262</f>
        <v>4.4043</v>
      </c>
      <c r="H262" s="33" t="n">
        <f aca="false">F262*1.277</f>
        <v>20.3043</v>
      </c>
      <c r="I262" s="33" t="n">
        <f aca="false">E262*H262</f>
        <v>609.129</v>
      </c>
      <c r="J262" s="30" t="n">
        <f aca="false">I262/$I$739</f>
        <v>0.000354683725575109</v>
      </c>
      <c r="K262" s="6"/>
    </row>
    <row r="263" customFormat="false" ht="13.8" hidden="false" customHeight="false" outlineLevel="0" collapsed="false">
      <c r="A263" s="81"/>
      <c r="B263" s="75" t="s">
        <v>503</v>
      </c>
      <c r="C263" s="76" t="s">
        <v>442</v>
      </c>
      <c r="D263" s="28"/>
      <c r="E263" s="78"/>
      <c r="F263" s="82"/>
      <c r="G263" s="33"/>
      <c r="H263" s="33"/>
      <c r="I263" s="81"/>
      <c r="J263" s="30"/>
      <c r="K263" s="6"/>
    </row>
    <row r="264" customFormat="false" ht="13.8" hidden="false" customHeight="false" outlineLevel="0" collapsed="false">
      <c r="A264" s="81"/>
      <c r="B264" s="75" t="s">
        <v>504</v>
      </c>
      <c r="C264" s="76" t="s">
        <v>505</v>
      </c>
      <c r="D264" s="28"/>
      <c r="E264" s="78"/>
      <c r="F264" s="82"/>
      <c r="G264" s="33"/>
      <c r="H264" s="33"/>
      <c r="I264" s="81"/>
      <c r="J264" s="30"/>
      <c r="K264" s="6"/>
    </row>
    <row r="265" customFormat="false" ht="13.8" hidden="false" customHeight="false" outlineLevel="0" collapsed="false">
      <c r="A265" s="31" t="n">
        <v>11880</v>
      </c>
      <c r="B265" s="75"/>
      <c r="C265" s="83" t="s">
        <v>506</v>
      </c>
      <c r="D265" s="28" t="s">
        <v>7</v>
      </c>
      <c r="E265" s="36" t="n">
        <v>4</v>
      </c>
      <c r="F265" s="37" t="n">
        <v>52.43</v>
      </c>
      <c r="G265" s="33" t="n">
        <f aca="false">H265-F265</f>
        <v>14.52311</v>
      </c>
      <c r="H265" s="33" t="n">
        <f aca="false">F265*1.277</f>
        <v>66.95311</v>
      </c>
      <c r="I265" s="33" t="n">
        <f aca="false">E265*H265</f>
        <v>267.81244</v>
      </c>
      <c r="J265" s="30" t="n">
        <f aca="false">I265/$I$739</f>
        <v>0.000155941867772771</v>
      </c>
      <c r="K265" s="6"/>
    </row>
    <row r="266" customFormat="false" ht="13.8" hidden="false" customHeight="false" outlineLevel="0" collapsed="false">
      <c r="A266" s="31" t="n">
        <v>11715</v>
      </c>
      <c r="B266" s="31"/>
      <c r="C266" s="83" t="s">
        <v>507</v>
      </c>
      <c r="D266" s="28" t="s">
        <v>7</v>
      </c>
      <c r="E266" s="36" t="n">
        <v>18</v>
      </c>
      <c r="F266" s="37" t="n">
        <v>29.16</v>
      </c>
      <c r="G266" s="33" t="n">
        <f aca="false">H266-F266</f>
        <v>8.07732</v>
      </c>
      <c r="H266" s="33" t="n">
        <f aca="false">F266*1.277</f>
        <v>37.23732</v>
      </c>
      <c r="I266" s="33" t="n">
        <f aca="false">E266*H266</f>
        <v>670.27176</v>
      </c>
      <c r="J266" s="30" t="n">
        <f aca="false">I266/$I$739</f>
        <v>0.000390285941047932</v>
      </c>
      <c r="K266" s="6"/>
    </row>
    <row r="267" customFormat="false" ht="13.8" hidden="false" customHeight="false" outlineLevel="0" collapsed="false">
      <c r="A267" s="81"/>
      <c r="B267" s="75" t="s">
        <v>508</v>
      </c>
      <c r="C267" s="76" t="s">
        <v>509</v>
      </c>
      <c r="D267" s="75"/>
      <c r="E267" s="78"/>
      <c r="F267" s="82"/>
      <c r="G267" s="33"/>
      <c r="H267" s="33"/>
      <c r="I267" s="81"/>
      <c r="J267" s="30"/>
      <c r="K267" s="6"/>
    </row>
    <row r="268" customFormat="false" ht="13.8" hidden="false" customHeight="false" outlineLevel="0" collapsed="false">
      <c r="A268" s="31" t="n">
        <v>89710</v>
      </c>
      <c r="B268" s="75"/>
      <c r="C268" s="83" t="s">
        <v>510</v>
      </c>
      <c r="D268" s="28" t="s">
        <v>7</v>
      </c>
      <c r="E268" s="36" t="n">
        <v>6</v>
      </c>
      <c r="F268" s="37" t="n">
        <v>6.79</v>
      </c>
      <c r="G268" s="33" t="n">
        <f aca="false">H268-F268</f>
        <v>1.88083</v>
      </c>
      <c r="H268" s="33" t="n">
        <f aca="false">F268*1.277</f>
        <v>8.67083</v>
      </c>
      <c r="I268" s="33" t="n">
        <f aca="false">E268*H268</f>
        <v>52.02498</v>
      </c>
      <c r="J268" s="30" t="n">
        <f aca="false">I268/$I$739</f>
        <v>3.02931131654716E-005</v>
      </c>
      <c r="K268" s="6"/>
    </row>
    <row r="269" customFormat="false" ht="13.8" hidden="false" customHeight="false" outlineLevel="0" collapsed="false">
      <c r="A269" s="81"/>
      <c r="B269" s="75" t="s">
        <v>511</v>
      </c>
      <c r="C269" s="76" t="s">
        <v>445</v>
      </c>
      <c r="D269" s="28"/>
      <c r="E269" s="78"/>
      <c r="F269" s="82"/>
      <c r="G269" s="33"/>
      <c r="H269" s="33"/>
      <c r="I269" s="81"/>
      <c r="J269" s="30"/>
      <c r="K269" s="6"/>
    </row>
    <row r="270" customFormat="false" ht="13.8" hidden="false" customHeight="false" outlineLevel="0" collapsed="false">
      <c r="A270" s="84" t="s">
        <v>512</v>
      </c>
      <c r="B270" s="69"/>
      <c r="C270" s="85" t="s">
        <v>513</v>
      </c>
      <c r="D270" s="70" t="s">
        <v>7</v>
      </c>
      <c r="E270" s="71" t="n">
        <v>13</v>
      </c>
      <c r="F270" s="72" t="n">
        <v>23.75</v>
      </c>
      <c r="G270" s="73" t="n">
        <f aca="false">H270-F270</f>
        <v>6.57875</v>
      </c>
      <c r="H270" s="73" t="n">
        <f aca="false">F270*1.277</f>
        <v>30.32875</v>
      </c>
      <c r="I270" s="73" t="n">
        <f aca="false">E270*H270</f>
        <v>394.27375</v>
      </c>
      <c r="J270" s="30" t="n">
        <f aca="false">I270/$I$739</f>
        <v>0.000229577778346572</v>
      </c>
      <c r="K270" s="6"/>
    </row>
    <row r="271" customFormat="false" ht="13.8" hidden="false" customHeight="false" outlineLevel="0" collapsed="false">
      <c r="A271" s="84" t="s">
        <v>512</v>
      </c>
      <c r="B271" s="69"/>
      <c r="C271" s="85" t="s">
        <v>514</v>
      </c>
      <c r="D271" s="70" t="s">
        <v>7</v>
      </c>
      <c r="E271" s="71" t="n">
        <v>2</v>
      </c>
      <c r="F271" s="72" t="n">
        <v>23.75</v>
      </c>
      <c r="G271" s="73" t="n">
        <f aca="false">H271-F271</f>
        <v>6.57875</v>
      </c>
      <c r="H271" s="73" t="n">
        <f aca="false">F271*1.277</f>
        <v>30.32875</v>
      </c>
      <c r="I271" s="73" t="n">
        <f aca="false">E271*H271</f>
        <v>60.6575</v>
      </c>
      <c r="J271" s="30" t="n">
        <f aca="false">I271/$I$739</f>
        <v>3.5319658207165E-005</v>
      </c>
      <c r="K271" s="6"/>
    </row>
    <row r="272" customFormat="false" ht="24.45" hidden="false" customHeight="false" outlineLevel="0" collapsed="false">
      <c r="A272" s="84" t="s">
        <v>512</v>
      </c>
      <c r="B272" s="69"/>
      <c r="C272" s="85" t="s">
        <v>515</v>
      </c>
      <c r="D272" s="70" t="s">
        <v>7</v>
      </c>
      <c r="E272" s="71" t="n">
        <v>5</v>
      </c>
      <c r="F272" s="72" t="n">
        <v>23.75</v>
      </c>
      <c r="G272" s="73" t="n">
        <f aca="false">H272-F272</f>
        <v>6.57875</v>
      </c>
      <c r="H272" s="73" t="n">
        <f aca="false">F272*1.277</f>
        <v>30.32875</v>
      </c>
      <c r="I272" s="73" t="n">
        <f aca="false">E272*H272</f>
        <v>151.64375</v>
      </c>
      <c r="J272" s="30" t="n">
        <f aca="false">I272/$I$739</f>
        <v>8.82991455179124E-005</v>
      </c>
      <c r="K272" s="6"/>
    </row>
    <row r="273" customFormat="false" ht="24.45" hidden="false" customHeight="false" outlineLevel="0" collapsed="false">
      <c r="A273" s="84" t="s">
        <v>512</v>
      </c>
      <c r="B273" s="69"/>
      <c r="C273" s="85" t="s">
        <v>516</v>
      </c>
      <c r="D273" s="70" t="s">
        <v>7</v>
      </c>
      <c r="E273" s="71" t="n">
        <v>4</v>
      </c>
      <c r="F273" s="72" t="n">
        <v>23.75</v>
      </c>
      <c r="G273" s="73" t="n">
        <f aca="false">H273-F273</f>
        <v>6.57875</v>
      </c>
      <c r="H273" s="73" t="n">
        <f aca="false">F273*1.277</f>
        <v>30.32875</v>
      </c>
      <c r="I273" s="73" t="n">
        <f aca="false">E273*H273</f>
        <v>121.315</v>
      </c>
      <c r="J273" s="30" t="n">
        <f aca="false">I273/$I$739</f>
        <v>7.06393164143299E-005</v>
      </c>
      <c r="K273" s="6"/>
    </row>
    <row r="274" customFormat="false" ht="24.45" hidden="false" customHeight="false" outlineLevel="0" collapsed="false">
      <c r="A274" s="38" t="s">
        <v>517</v>
      </c>
      <c r="B274" s="31"/>
      <c r="C274" s="83" t="s">
        <v>518</v>
      </c>
      <c r="D274" s="28" t="s">
        <v>7</v>
      </c>
      <c r="E274" s="36" t="n">
        <v>8</v>
      </c>
      <c r="F274" s="37" t="n">
        <v>87.63</v>
      </c>
      <c r="G274" s="33" t="n">
        <f aca="false">H274-F274</f>
        <v>24.27351</v>
      </c>
      <c r="H274" s="33" t="n">
        <f aca="false">F274*1.277</f>
        <v>111.90351</v>
      </c>
      <c r="I274" s="33" t="n">
        <f aca="false">E274*H274</f>
        <v>895.22808</v>
      </c>
      <c r="J274" s="30" t="n">
        <f aca="false">I274/$I$739</f>
        <v>0.000521273540832651</v>
      </c>
      <c r="K274" s="6"/>
    </row>
    <row r="275" customFormat="false" ht="24.45" hidden="false" customHeight="false" outlineLevel="0" collapsed="false">
      <c r="A275" s="38" t="s">
        <v>519</v>
      </c>
      <c r="B275" s="31"/>
      <c r="C275" s="83" t="s">
        <v>520</v>
      </c>
      <c r="D275" s="28" t="s">
        <v>7</v>
      </c>
      <c r="E275" s="36" t="n">
        <v>40</v>
      </c>
      <c r="F275" s="37" t="n">
        <v>50.03</v>
      </c>
      <c r="G275" s="33" t="n">
        <f aca="false">H275-F275</f>
        <v>13.85831</v>
      </c>
      <c r="H275" s="33" t="n">
        <f aca="false">F275*1.277</f>
        <v>63.88831</v>
      </c>
      <c r="I275" s="33" t="n">
        <f aca="false">E275*H275</f>
        <v>2555.5324</v>
      </c>
      <c r="J275" s="30" t="n">
        <f aca="false">I275/$I$739</f>
        <v>0.00148803578956165</v>
      </c>
      <c r="K275" s="6"/>
    </row>
    <row r="276" customFormat="false" ht="13.8" hidden="false" customHeight="false" outlineLevel="0" collapsed="false">
      <c r="A276" s="38" t="n">
        <v>89710</v>
      </c>
      <c r="B276" s="31"/>
      <c r="C276" s="83" t="s">
        <v>521</v>
      </c>
      <c r="D276" s="28" t="s">
        <v>7</v>
      </c>
      <c r="E276" s="36" t="n">
        <v>1</v>
      </c>
      <c r="F276" s="37" t="n">
        <v>6.79</v>
      </c>
      <c r="G276" s="33" t="n">
        <f aca="false">H276-F276</f>
        <v>1.88083</v>
      </c>
      <c r="H276" s="33" t="n">
        <f aca="false">F276*1.277</f>
        <v>8.67083</v>
      </c>
      <c r="I276" s="33" t="n">
        <f aca="false">E276*H276</f>
        <v>8.67083</v>
      </c>
      <c r="J276" s="55" t="n">
        <f aca="false">I276/$I$739</f>
        <v>5.04885219424527E-006</v>
      </c>
      <c r="K276" s="59"/>
    </row>
    <row r="277" customFormat="false" ht="13.8" hidden="false" customHeight="false" outlineLevel="0" collapsed="false">
      <c r="A277" s="38" t="n">
        <v>7552</v>
      </c>
      <c r="B277" s="31"/>
      <c r="C277" s="83" t="s">
        <v>522</v>
      </c>
      <c r="D277" s="28" t="s">
        <v>7</v>
      </c>
      <c r="E277" s="36" t="n">
        <v>4</v>
      </c>
      <c r="F277" s="37" t="n">
        <v>14.7</v>
      </c>
      <c r="G277" s="33" t="n">
        <f aca="false">H277-F277</f>
        <v>4.0719</v>
      </c>
      <c r="H277" s="33" t="n">
        <f aca="false">F277*1.277</f>
        <v>18.7719</v>
      </c>
      <c r="I277" s="33" t="n">
        <f aca="false">E277*H277</f>
        <v>75.0876</v>
      </c>
      <c r="J277" s="30" t="n">
        <f aca="false">I277/$I$739</f>
        <v>4.37220190017116E-005</v>
      </c>
      <c r="K277" s="6"/>
    </row>
    <row r="278" customFormat="false" ht="13.8" hidden="false" customHeight="false" outlineLevel="0" collapsed="false">
      <c r="A278" s="84" t="n">
        <v>11732</v>
      </c>
      <c r="B278" s="69"/>
      <c r="C278" s="85" t="s">
        <v>523</v>
      </c>
      <c r="D278" s="70" t="s">
        <v>7</v>
      </c>
      <c r="E278" s="71" t="n">
        <v>4</v>
      </c>
      <c r="F278" s="72" t="n">
        <v>15.35</v>
      </c>
      <c r="G278" s="73" t="n">
        <f aca="false">H278-F278</f>
        <v>4.25195</v>
      </c>
      <c r="H278" s="73" t="n">
        <f aca="false">F278*1.277</f>
        <v>19.60195</v>
      </c>
      <c r="I278" s="73" t="n">
        <f aca="false">E278*H278</f>
        <v>78.4078</v>
      </c>
      <c r="J278" s="30" t="n">
        <f aca="false">I278/$I$739</f>
        <v>4.5655305556209E-005</v>
      </c>
      <c r="K278" s="59"/>
    </row>
    <row r="279" customFormat="false" ht="13.8" hidden="false" customHeight="false" outlineLevel="0" collapsed="false">
      <c r="A279" s="84" t="n">
        <v>11732</v>
      </c>
      <c r="B279" s="69"/>
      <c r="C279" s="85" t="s">
        <v>524</v>
      </c>
      <c r="D279" s="70" t="s">
        <v>7</v>
      </c>
      <c r="E279" s="71" t="n">
        <v>18</v>
      </c>
      <c r="F279" s="72" t="n">
        <v>15.35</v>
      </c>
      <c r="G279" s="73" t="n">
        <f aca="false">H279-F279</f>
        <v>4.25195</v>
      </c>
      <c r="H279" s="73" t="n">
        <f aca="false">F279*1.277</f>
        <v>19.60195</v>
      </c>
      <c r="I279" s="73" t="n">
        <f aca="false">E279*H279</f>
        <v>352.8351</v>
      </c>
      <c r="J279" s="30" t="n">
        <f aca="false">I279/$I$739</f>
        <v>0.000205448875002941</v>
      </c>
      <c r="K279" s="59"/>
    </row>
    <row r="280" customFormat="false" ht="13.8" hidden="false" customHeight="false" outlineLevel="0" collapsed="false">
      <c r="A280" s="84" t="n">
        <v>11732</v>
      </c>
      <c r="B280" s="69"/>
      <c r="C280" s="85" t="s">
        <v>525</v>
      </c>
      <c r="D280" s="70" t="s">
        <v>7</v>
      </c>
      <c r="E280" s="71" t="n">
        <v>6</v>
      </c>
      <c r="F280" s="72" t="n">
        <v>15.35</v>
      </c>
      <c r="G280" s="73" t="n">
        <f aca="false">H280-F280</f>
        <v>4.25195</v>
      </c>
      <c r="H280" s="73" t="n">
        <f aca="false">F280*1.277</f>
        <v>19.60195</v>
      </c>
      <c r="I280" s="73" t="n">
        <f aca="false">E280*H280</f>
        <v>117.6117</v>
      </c>
      <c r="J280" s="30" t="n">
        <f aca="false">I280/$I$739</f>
        <v>6.84829583343136E-005</v>
      </c>
      <c r="K280" s="59"/>
    </row>
    <row r="281" customFormat="false" ht="13.8" hidden="false" customHeight="false" outlineLevel="0" collapsed="false">
      <c r="A281" s="75"/>
      <c r="B281" s="75" t="s">
        <v>526</v>
      </c>
      <c r="C281" s="76" t="s">
        <v>527</v>
      </c>
      <c r="D281" s="28"/>
      <c r="E281" s="31"/>
      <c r="F281" s="29"/>
      <c r="G281" s="33"/>
      <c r="H281" s="33"/>
      <c r="I281" s="81"/>
      <c r="J281" s="30"/>
      <c r="K281" s="6"/>
    </row>
    <row r="282" customFormat="false" ht="13.8" hidden="false" customHeight="false" outlineLevel="0" collapsed="false">
      <c r="A282" s="31" t="s">
        <v>528</v>
      </c>
      <c r="B282" s="31"/>
      <c r="C282" s="83" t="s">
        <v>529</v>
      </c>
      <c r="D282" s="28" t="s">
        <v>7</v>
      </c>
      <c r="E282" s="36" t="n">
        <v>1</v>
      </c>
      <c r="F282" s="37" t="n">
        <v>181.74</v>
      </c>
      <c r="G282" s="33" t="n">
        <f aca="false">H282-F282</f>
        <v>50.34198</v>
      </c>
      <c r="H282" s="33" t="n">
        <f aca="false">F282*1.277</f>
        <v>232.08198</v>
      </c>
      <c r="I282" s="33" t="n">
        <f aca="false">E282*H282</f>
        <v>232.08198</v>
      </c>
      <c r="J282" s="30" t="n">
        <f aca="false">I282/$I$739</f>
        <v>0.000135136730159372</v>
      </c>
      <c r="K282" s="6"/>
    </row>
    <row r="283" customFormat="false" ht="13.8" hidden="false" customHeight="false" outlineLevel="0" collapsed="false">
      <c r="A283" s="38" t="s">
        <v>530</v>
      </c>
      <c r="B283" s="31"/>
      <c r="C283" s="83" t="s">
        <v>531</v>
      </c>
      <c r="D283" s="28" t="s">
        <v>7</v>
      </c>
      <c r="E283" s="36" t="n">
        <v>1</v>
      </c>
      <c r="F283" s="37" t="n">
        <v>309.11</v>
      </c>
      <c r="G283" s="33" t="n">
        <f aca="false">H283-F283</f>
        <v>85.6234700000001</v>
      </c>
      <c r="H283" s="33" t="n">
        <f aca="false">F283*1.277</f>
        <v>394.73347</v>
      </c>
      <c r="I283" s="33" t="n">
        <f aca="false">E283*H283</f>
        <v>394.73347</v>
      </c>
      <c r="J283" s="30" t="n">
        <f aca="false">I283/$I$739</f>
        <v>0.000229845464177195</v>
      </c>
      <c r="K283" s="6"/>
    </row>
    <row r="284" customFormat="false" ht="24.45" hidden="false" customHeight="false" outlineLevel="0" collapsed="false">
      <c r="A284" s="38" t="s">
        <v>403</v>
      </c>
      <c r="B284" s="31"/>
      <c r="C284" s="83" t="s">
        <v>532</v>
      </c>
      <c r="D284" s="28" t="s">
        <v>7</v>
      </c>
      <c r="E284" s="36" t="n">
        <v>2</v>
      </c>
      <c r="F284" s="37" t="n">
        <v>250.99</v>
      </c>
      <c r="G284" s="33" t="n">
        <f aca="false">H284-F284</f>
        <v>69.5242300000001</v>
      </c>
      <c r="H284" s="33" t="n">
        <f aca="false">F284*1.277</f>
        <v>320.51423</v>
      </c>
      <c r="I284" s="33" t="n">
        <f aca="false">E284*H284</f>
        <v>641.02846</v>
      </c>
      <c r="J284" s="30" t="n">
        <f aca="false">I284/$I$739</f>
        <v>0.000373258147933319</v>
      </c>
      <c r="K284" s="6"/>
    </row>
    <row r="285" customFormat="false" ht="13.8" hidden="false" customHeight="false" outlineLevel="0" collapsed="false">
      <c r="A285" s="81"/>
      <c r="B285" s="75" t="s">
        <v>533</v>
      </c>
      <c r="C285" s="76" t="s">
        <v>534</v>
      </c>
      <c r="D285" s="28"/>
      <c r="E285" s="78"/>
      <c r="F285" s="82"/>
      <c r="G285" s="33"/>
      <c r="H285" s="33"/>
      <c r="I285" s="81"/>
      <c r="J285" s="30"/>
      <c r="K285" s="6"/>
    </row>
    <row r="286" customFormat="false" ht="24.45" hidden="false" customHeight="false" outlineLevel="0" collapsed="false">
      <c r="A286" s="38" t="s">
        <v>535</v>
      </c>
      <c r="B286" s="31"/>
      <c r="C286" s="83" t="s">
        <v>536</v>
      </c>
      <c r="D286" s="28" t="s">
        <v>7</v>
      </c>
      <c r="E286" s="36" t="n">
        <v>1</v>
      </c>
      <c r="F286" s="37" t="n">
        <v>1980.77</v>
      </c>
      <c r="G286" s="33" t="n">
        <f aca="false">H286-F286</f>
        <v>548.67329</v>
      </c>
      <c r="H286" s="33" t="n">
        <f aca="false">F286*1.277</f>
        <v>2529.44329</v>
      </c>
      <c r="I286" s="33" t="n">
        <f aca="false">E286*H286</f>
        <v>2529.44329</v>
      </c>
      <c r="J286" s="30" t="n">
        <f aca="false">I286/$I$739</f>
        <v>0.00147284461867381</v>
      </c>
      <c r="K286" s="6"/>
    </row>
    <row r="287" customFormat="false" ht="14.25" hidden="false" customHeight="true" outlineLevel="0" collapsed="false">
      <c r="A287" s="21"/>
      <c r="B287" s="86" t="s">
        <v>537</v>
      </c>
      <c r="C287" s="86"/>
      <c r="D287" s="86"/>
      <c r="E287" s="86"/>
      <c r="F287" s="86"/>
      <c r="G287" s="86"/>
      <c r="H287" s="86"/>
      <c r="I287" s="23" t="n">
        <f aca="false">SUM(I286,I262:I284,I224:I261)</f>
        <v>24770.93952</v>
      </c>
      <c r="J287" s="42" t="n">
        <f aca="false">I287/$I$739</f>
        <v>0.014423626382834</v>
      </c>
      <c r="K287" s="6"/>
    </row>
    <row r="288" customFormat="false" ht="13.8" hidden="false" customHeight="false" outlineLevel="0" collapsed="false">
      <c r="A288" s="36"/>
      <c r="B288" s="87" t="s">
        <v>538</v>
      </c>
      <c r="C288" s="88" t="s">
        <v>539</v>
      </c>
      <c r="D288" s="24"/>
      <c r="E288" s="36"/>
      <c r="F288" s="33"/>
      <c r="G288" s="33"/>
      <c r="H288" s="33"/>
      <c r="I288" s="36"/>
      <c r="J288" s="30"/>
      <c r="K288" s="6"/>
    </row>
    <row r="289" customFormat="false" ht="13.8" hidden="false" customHeight="false" outlineLevel="0" collapsed="false">
      <c r="A289" s="36"/>
      <c r="B289" s="87" t="s">
        <v>540</v>
      </c>
      <c r="C289" s="88" t="s">
        <v>541</v>
      </c>
      <c r="D289" s="24"/>
      <c r="E289" s="36"/>
      <c r="F289" s="33"/>
      <c r="G289" s="33"/>
      <c r="H289" s="33"/>
      <c r="I289" s="36"/>
      <c r="J289" s="30"/>
      <c r="K289" s="6"/>
    </row>
    <row r="290" customFormat="false" ht="13.8" hidden="false" customHeight="false" outlineLevel="0" collapsed="false">
      <c r="A290" s="78"/>
      <c r="B290" s="87" t="s">
        <v>542</v>
      </c>
      <c r="C290" s="88" t="s">
        <v>543</v>
      </c>
      <c r="D290" s="65"/>
      <c r="E290" s="78"/>
      <c r="F290" s="89"/>
      <c r="G290" s="89"/>
      <c r="H290" s="89"/>
      <c r="I290" s="78"/>
      <c r="J290" s="30"/>
      <c r="K290" s="6"/>
    </row>
    <row r="291" customFormat="false" ht="35.5" hidden="false" customHeight="false" outlineLevel="0" collapsed="false">
      <c r="A291" s="38" t="s">
        <v>544</v>
      </c>
      <c r="B291" s="38"/>
      <c r="C291" s="83" t="s">
        <v>545</v>
      </c>
      <c r="D291" s="38" t="s">
        <v>7</v>
      </c>
      <c r="E291" s="78" t="n">
        <v>3</v>
      </c>
      <c r="F291" s="89" t="n">
        <v>27.15</v>
      </c>
      <c r="G291" s="89" t="n">
        <f aca="false">H291-F291</f>
        <v>7.52055</v>
      </c>
      <c r="H291" s="33" t="n">
        <f aca="false">F291*1.277</f>
        <v>34.67055</v>
      </c>
      <c r="I291" s="33" t="n">
        <f aca="false">E291*H291</f>
        <v>104.01165</v>
      </c>
      <c r="J291" s="30" t="n">
        <f aca="false">I291/$I$739</f>
        <v>6.05639191783913E-005</v>
      </c>
      <c r="K291" s="6"/>
    </row>
    <row r="292" customFormat="false" ht="24.45" hidden="false" customHeight="false" outlineLevel="0" collapsed="false">
      <c r="A292" s="38" t="s">
        <v>546</v>
      </c>
      <c r="B292" s="38"/>
      <c r="C292" s="83" t="s">
        <v>547</v>
      </c>
      <c r="D292" s="38" t="s">
        <v>7</v>
      </c>
      <c r="E292" s="78" t="n">
        <v>1</v>
      </c>
      <c r="F292" s="33" t="n">
        <v>101.87</v>
      </c>
      <c r="G292" s="89" t="n">
        <f aca="false">H292-F292</f>
        <v>28.21799</v>
      </c>
      <c r="H292" s="33" t="n">
        <f aca="false">F292*1.277</f>
        <v>130.08799</v>
      </c>
      <c r="I292" s="33" t="n">
        <f aca="false">E292*H292</f>
        <v>130.08799</v>
      </c>
      <c r="J292" s="30" t="n">
        <f aca="false">I292/$I$739</f>
        <v>7.57476543487136E-005</v>
      </c>
      <c r="K292" s="6"/>
    </row>
    <row r="293" customFormat="false" ht="14.25" hidden="false" customHeight="true" outlineLevel="0" collapsed="false">
      <c r="A293" s="21"/>
      <c r="B293" s="90"/>
      <c r="C293" s="86" t="s">
        <v>548</v>
      </c>
      <c r="D293" s="86"/>
      <c r="E293" s="86"/>
      <c r="F293" s="86"/>
      <c r="G293" s="86"/>
      <c r="H293" s="86"/>
      <c r="I293" s="23" t="n">
        <f aca="false">I291+I292</f>
        <v>234.09964</v>
      </c>
      <c r="J293" s="42" t="n">
        <f aca="false">I293/$I$739</f>
        <v>0.000136311573527105</v>
      </c>
      <c r="K293" s="6"/>
    </row>
    <row r="294" customFormat="false" ht="13.8" hidden="false" customHeight="false" outlineLevel="0" collapsed="false">
      <c r="A294" s="81"/>
      <c r="B294" s="87" t="s">
        <v>549</v>
      </c>
      <c r="C294" s="88" t="s">
        <v>550</v>
      </c>
      <c r="D294" s="88"/>
      <c r="E294" s="78"/>
      <c r="F294" s="82"/>
      <c r="G294" s="82"/>
      <c r="H294" s="82"/>
      <c r="I294" s="81"/>
      <c r="J294" s="30"/>
      <c r="K294" s="6"/>
    </row>
    <row r="295" customFormat="false" ht="13.8" hidden="false" customHeight="false" outlineLevel="0" collapsed="false">
      <c r="A295" s="31" t="n">
        <v>96974</v>
      </c>
      <c r="B295" s="38"/>
      <c r="C295" s="83" t="s">
        <v>551</v>
      </c>
      <c r="D295" s="38" t="s">
        <v>141</v>
      </c>
      <c r="E295" s="78" t="n">
        <v>15</v>
      </c>
      <c r="F295" s="89" t="n">
        <v>44.1</v>
      </c>
      <c r="G295" s="89" t="n">
        <f aca="false">H295-F295</f>
        <v>12.2157</v>
      </c>
      <c r="H295" s="33" t="n">
        <f aca="false">F295*1.277</f>
        <v>56.3157</v>
      </c>
      <c r="I295" s="33" t="n">
        <f aca="false">E295*H295</f>
        <v>844.7355</v>
      </c>
      <c r="J295" s="30" t="n">
        <f aca="false">I295/$I$739</f>
        <v>0.000491872713769255</v>
      </c>
      <c r="K295" s="6"/>
    </row>
    <row r="296" customFormat="false" ht="13.8" hidden="false" customHeight="false" outlineLevel="0" collapsed="false">
      <c r="A296" s="31" t="n">
        <v>96973</v>
      </c>
      <c r="B296" s="38"/>
      <c r="C296" s="83" t="s">
        <v>552</v>
      </c>
      <c r="D296" s="38" t="s">
        <v>141</v>
      </c>
      <c r="E296" s="78" t="n">
        <v>8</v>
      </c>
      <c r="F296" s="89" t="n">
        <v>34.65</v>
      </c>
      <c r="G296" s="89" t="n">
        <f aca="false">H296-F296</f>
        <v>9.59805000000001</v>
      </c>
      <c r="H296" s="33" t="n">
        <f aca="false">F296*1.277</f>
        <v>44.24805</v>
      </c>
      <c r="I296" s="33" t="n">
        <f aca="false">E296*H296</f>
        <v>353.9844</v>
      </c>
      <c r="J296" s="30" t="n">
        <f aca="false">I296/$I$739</f>
        <v>0.000206118089579497</v>
      </c>
      <c r="K296" s="6"/>
    </row>
    <row r="297" customFormat="false" ht="14.25" hidden="false" customHeight="true" outlineLevel="0" collapsed="false">
      <c r="A297" s="91"/>
      <c r="B297" s="90"/>
      <c r="C297" s="86" t="s">
        <v>553</v>
      </c>
      <c r="D297" s="86"/>
      <c r="E297" s="86"/>
      <c r="F297" s="86"/>
      <c r="G297" s="86"/>
      <c r="H297" s="86"/>
      <c r="I297" s="23" t="n">
        <f aca="false">I295+I296</f>
        <v>1198.7199</v>
      </c>
      <c r="J297" s="92"/>
      <c r="K297" s="6"/>
    </row>
    <row r="298" customFormat="false" ht="13.8" hidden="false" customHeight="false" outlineLevel="0" collapsed="false">
      <c r="A298" s="31"/>
      <c r="B298" s="87" t="s">
        <v>554</v>
      </c>
      <c r="C298" s="88" t="s">
        <v>555</v>
      </c>
      <c r="D298" s="88"/>
      <c r="E298" s="31"/>
      <c r="F298" s="33"/>
      <c r="G298" s="33"/>
      <c r="H298" s="82"/>
      <c r="I298" s="81"/>
      <c r="J298" s="30"/>
      <c r="K298" s="6"/>
    </row>
    <row r="299" customFormat="false" ht="46.55" hidden="false" customHeight="false" outlineLevel="0" collapsed="false">
      <c r="A299" s="31" t="s">
        <v>556</v>
      </c>
      <c r="B299" s="38"/>
      <c r="C299" s="83" t="s">
        <v>557</v>
      </c>
      <c r="D299" s="38" t="s">
        <v>7</v>
      </c>
      <c r="E299" s="78" t="n">
        <v>1</v>
      </c>
      <c r="F299" s="89" t="n">
        <v>1241.86</v>
      </c>
      <c r="G299" s="89" t="n">
        <f aca="false">H299-F299</f>
        <v>343.99522</v>
      </c>
      <c r="H299" s="33" t="n">
        <f aca="false">F299*1.277</f>
        <v>1585.85522</v>
      </c>
      <c r="I299" s="33" t="n">
        <f aca="false">E299*H299</f>
        <v>1585.85522</v>
      </c>
      <c r="J299" s="30" t="n">
        <f aca="false">I299/$I$739</f>
        <v>0.000923412015603156</v>
      </c>
      <c r="K299" s="6"/>
    </row>
    <row r="300" customFormat="false" ht="35.5" hidden="false" customHeight="false" outlineLevel="0" collapsed="false">
      <c r="A300" s="38" t="s">
        <v>558</v>
      </c>
      <c r="B300" s="38"/>
      <c r="C300" s="83" t="s">
        <v>559</v>
      </c>
      <c r="D300" s="38" t="s">
        <v>7</v>
      </c>
      <c r="E300" s="78" t="n">
        <v>1</v>
      </c>
      <c r="F300" s="89" t="n">
        <v>549.27</v>
      </c>
      <c r="G300" s="89" t="n">
        <f aca="false">H300-F300</f>
        <v>152.14779</v>
      </c>
      <c r="H300" s="33" t="n">
        <f aca="false">F300*1.277</f>
        <v>701.41779</v>
      </c>
      <c r="I300" s="33" t="n">
        <f aca="false">E300*H300</f>
        <v>701.41779</v>
      </c>
      <c r="J300" s="30" t="n">
        <f aca="false">I300/$I$739</f>
        <v>0.000408421656072621</v>
      </c>
      <c r="K300" s="6"/>
    </row>
    <row r="301" customFormat="false" ht="35.5" hidden="false" customHeight="false" outlineLevel="0" collapsed="false">
      <c r="A301" s="38" t="s">
        <v>560</v>
      </c>
      <c r="B301" s="38"/>
      <c r="C301" s="83" t="s">
        <v>561</v>
      </c>
      <c r="D301" s="38" t="s">
        <v>7</v>
      </c>
      <c r="E301" s="78" t="n">
        <v>1</v>
      </c>
      <c r="F301" s="89" t="n">
        <v>269.42</v>
      </c>
      <c r="G301" s="89" t="n">
        <f aca="false">H301-F301</f>
        <v>74.62934</v>
      </c>
      <c r="H301" s="33" t="n">
        <f aca="false">F301*1.277</f>
        <v>344.04934</v>
      </c>
      <c r="I301" s="33" t="n">
        <f aca="false">E301*H301</f>
        <v>344.04934</v>
      </c>
      <c r="J301" s="30" t="n">
        <f aca="false">I301/$I$739</f>
        <v>0.00020033310135104</v>
      </c>
      <c r="K301" s="6"/>
    </row>
    <row r="302" customFormat="false" ht="35.5" hidden="false" customHeight="false" outlineLevel="0" collapsed="false">
      <c r="A302" s="38" t="s">
        <v>562</v>
      </c>
      <c r="B302" s="38"/>
      <c r="C302" s="83" t="s">
        <v>563</v>
      </c>
      <c r="D302" s="38" t="s">
        <v>7</v>
      </c>
      <c r="E302" s="78" t="n">
        <v>1</v>
      </c>
      <c r="F302" s="89" t="n">
        <v>412.22</v>
      </c>
      <c r="G302" s="89" t="n">
        <f aca="false">H302-F302</f>
        <v>114.18494</v>
      </c>
      <c r="H302" s="33" t="n">
        <f aca="false">F302*1.277</f>
        <v>526.40494</v>
      </c>
      <c r="I302" s="33" t="n">
        <f aca="false">E302*H302</f>
        <v>526.40494</v>
      </c>
      <c r="J302" s="30" t="n">
        <f aca="false">I302/$I$739</f>
        <v>0.000306515147498054</v>
      </c>
      <c r="K302" s="6"/>
    </row>
    <row r="303" customFormat="false" ht="35.5" hidden="false" customHeight="false" outlineLevel="0" collapsed="false">
      <c r="A303" s="38" t="s">
        <v>564</v>
      </c>
      <c r="B303" s="38"/>
      <c r="C303" s="83" t="s">
        <v>565</v>
      </c>
      <c r="D303" s="38" t="s">
        <v>7</v>
      </c>
      <c r="E303" s="78" t="n">
        <v>1</v>
      </c>
      <c r="F303" s="89" t="n">
        <v>599.76</v>
      </c>
      <c r="G303" s="89" t="n">
        <f aca="false">H303-F303</f>
        <v>166.13352</v>
      </c>
      <c r="H303" s="33" t="n">
        <f aca="false">F303*1.277</f>
        <v>765.89352</v>
      </c>
      <c r="I303" s="33" t="n">
        <f aca="false">E303*H303</f>
        <v>765.89352</v>
      </c>
      <c r="J303" s="30" t="n">
        <f aca="false">I303/$I$739</f>
        <v>0.000445964593817458</v>
      </c>
      <c r="K303" s="6"/>
    </row>
    <row r="304" customFormat="false" ht="13.8" hidden="false" customHeight="false" outlineLevel="0" collapsed="false">
      <c r="A304" s="38" t="s">
        <v>566</v>
      </c>
      <c r="B304" s="38"/>
      <c r="C304" s="83" t="s">
        <v>567</v>
      </c>
      <c r="D304" s="38"/>
      <c r="E304" s="78" t="n">
        <v>1</v>
      </c>
      <c r="F304" s="89" t="n">
        <v>172.25</v>
      </c>
      <c r="G304" s="89" t="n">
        <f aca="false">H304-F304</f>
        <v>47.71325</v>
      </c>
      <c r="H304" s="33" t="n">
        <f aca="false">F304*1.277</f>
        <v>219.96325</v>
      </c>
      <c r="I304" s="33" t="n">
        <f aca="false">E304*H304</f>
        <v>219.96325</v>
      </c>
      <c r="J304" s="30" t="n">
        <f aca="false">I304/$I$739</f>
        <v>0.000128080234235456</v>
      </c>
      <c r="K304" s="6"/>
    </row>
    <row r="305" customFormat="false" ht="14.25" hidden="false" customHeight="true" outlineLevel="0" collapsed="false">
      <c r="A305" s="90"/>
      <c r="B305" s="90"/>
      <c r="C305" s="86" t="s">
        <v>568</v>
      </c>
      <c r="D305" s="86"/>
      <c r="E305" s="86"/>
      <c r="F305" s="86"/>
      <c r="G305" s="86"/>
      <c r="H305" s="86"/>
      <c r="I305" s="23" t="n">
        <f aca="false">SUM(I299:I304)</f>
        <v>4143.58406</v>
      </c>
      <c r="J305" s="42" t="n">
        <f aca="false">I305/$I$739</f>
        <v>0.00241272674857778</v>
      </c>
      <c r="K305" s="6"/>
    </row>
    <row r="306" customFormat="false" ht="13.8" hidden="false" customHeight="false" outlineLevel="0" collapsed="false">
      <c r="A306" s="24"/>
      <c r="B306" s="24"/>
      <c r="C306" s="24"/>
      <c r="D306" s="24"/>
      <c r="E306" s="24"/>
      <c r="F306" s="24"/>
      <c r="G306" s="24"/>
      <c r="H306" s="24"/>
      <c r="I306" s="24"/>
      <c r="J306" s="24"/>
      <c r="K306" s="6"/>
    </row>
    <row r="307" customFormat="false" ht="13.8" hidden="false" customHeight="false" outlineLevel="0" collapsed="false">
      <c r="A307" s="31"/>
      <c r="B307" s="87" t="s">
        <v>569</v>
      </c>
      <c r="C307" s="88" t="s">
        <v>570</v>
      </c>
      <c r="D307" s="88"/>
      <c r="E307" s="31"/>
      <c r="F307" s="33"/>
      <c r="G307" s="33"/>
      <c r="H307" s="82"/>
      <c r="I307" s="81"/>
      <c r="J307" s="30"/>
      <c r="K307" s="6"/>
    </row>
    <row r="308" customFormat="false" ht="46.55" hidden="false" customHeight="false" outlineLevel="0" collapsed="false">
      <c r="A308" s="38" t="s">
        <v>571</v>
      </c>
      <c r="B308" s="38"/>
      <c r="C308" s="83" t="s">
        <v>572</v>
      </c>
      <c r="D308" s="38" t="s">
        <v>7</v>
      </c>
      <c r="E308" s="78" t="n">
        <v>2</v>
      </c>
      <c r="F308" s="89" t="n">
        <v>388.99</v>
      </c>
      <c r="G308" s="89" t="n">
        <f aca="false">H308-F308</f>
        <v>107.75023</v>
      </c>
      <c r="H308" s="33" t="n">
        <f aca="false">F308*1.277</f>
        <v>496.74023</v>
      </c>
      <c r="I308" s="33" t="n">
        <f aca="false">E308*H308</f>
        <v>993.48046</v>
      </c>
      <c r="J308" s="30" t="n">
        <f aca="false">I308/$I$739</f>
        <v>0.000578483951410741</v>
      </c>
      <c r="K308" s="6"/>
    </row>
    <row r="309" customFormat="false" ht="46.55" hidden="false" customHeight="false" outlineLevel="0" collapsed="false">
      <c r="A309" s="78" t="s">
        <v>573</v>
      </c>
      <c r="B309" s="38"/>
      <c r="C309" s="83" t="s">
        <v>574</v>
      </c>
      <c r="D309" s="38" t="s">
        <v>7</v>
      </c>
      <c r="E309" s="78" t="n">
        <v>1</v>
      </c>
      <c r="F309" s="89" t="n">
        <v>1924.75</v>
      </c>
      <c r="G309" s="89" t="n">
        <f aca="false">H309-F309</f>
        <v>533.15575</v>
      </c>
      <c r="H309" s="33" t="n">
        <f aca="false">F309*1.277</f>
        <v>2457.90575</v>
      </c>
      <c r="I309" s="33" t="n">
        <f aca="false">E309*H309</f>
        <v>2457.90575</v>
      </c>
      <c r="J309" s="30" t="n">
        <f aca="false">I309/$I$739</f>
        <v>0.00143118972914191</v>
      </c>
      <c r="K309" s="6"/>
    </row>
    <row r="310" customFormat="false" ht="46.55" hidden="false" customHeight="false" outlineLevel="0" collapsed="false">
      <c r="A310" s="78" t="s">
        <v>575</v>
      </c>
      <c r="B310" s="38"/>
      <c r="C310" s="83" t="s">
        <v>576</v>
      </c>
      <c r="D310" s="38" t="s">
        <v>7</v>
      </c>
      <c r="E310" s="78" t="n">
        <v>2</v>
      </c>
      <c r="F310" s="89" t="n">
        <v>859.46</v>
      </c>
      <c r="G310" s="89" t="n">
        <f aca="false">H310-F310</f>
        <v>238.07042</v>
      </c>
      <c r="H310" s="33" t="n">
        <f aca="false">F310*1.277</f>
        <v>1097.53042</v>
      </c>
      <c r="I310" s="33" t="n">
        <f aca="false">E310*H310</f>
        <v>2195.06084</v>
      </c>
      <c r="J310" s="30" t="n">
        <f aca="false">I310/$I$739</f>
        <v>0.00127814035548337</v>
      </c>
      <c r="K310" s="6"/>
    </row>
    <row r="311" customFormat="false" ht="14.25" hidden="false" customHeight="true" outlineLevel="0" collapsed="false">
      <c r="A311" s="21"/>
      <c r="B311" s="90"/>
      <c r="C311" s="86" t="s">
        <v>577</v>
      </c>
      <c r="D311" s="86"/>
      <c r="E311" s="86"/>
      <c r="F311" s="86"/>
      <c r="G311" s="86"/>
      <c r="H311" s="86"/>
      <c r="I311" s="23" t="n">
        <f aca="false">SUM(I308:I310)</f>
        <v>5646.44705</v>
      </c>
      <c r="J311" s="92"/>
      <c r="K311" s="6"/>
    </row>
    <row r="312" customFormat="false" ht="13.8" hidden="false" customHeight="false" outlineLevel="0" collapsed="false">
      <c r="A312" s="81"/>
      <c r="B312" s="87" t="s">
        <v>578</v>
      </c>
      <c r="C312" s="88" t="s">
        <v>579</v>
      </c>
      <c r="D312" s="88"/>
      <c r="E312" s="78"/>
      <c r="F312" s="82"/>
      <c r="G312" s="82"/>
      <c r="H312" s="82"/>
      <c r="I312" s="81"/>
      <c r="J312" s="30"/>
      <c r="K312" s="6"/>
    </row>
    <row r="313" customFormat="false" ht="13.8" hidden="false" customHeight="false" outlineLevel="0" collapsed="false">
      <c r="A313" s="38" t="n">
        <v>2504</v>
      </c>
      <c r="B313" s="38"/>
      <c r="C313" s="83" t="s">
        <v>580</v>
      </c>
      <c r="D313" s="38" t="s">
        <v>141</v>
      </c>
      <c r="E313" s="78" t="n">
        <v>150</v>
      </c>
      <c r="F313" s="89" t="n">
        <v>6.52</v>
      </c>
      <c r="G313" s="89" t="n">
        <f aca="false">H313-F313</f>
        <v>1.80604</v>
      </c>
      <c r="H313" s="33" t="n">
        <f aca="false">F313*1.277</f>
        <v>8.32604</v>
      </c>
      <c r="I313" s="33" t="n">
        <f aca="false">E313*H313</f>
        <v>1248.906</v>
      </c>
      <c r="J313" s="55" t="n">
        <f aca="false">I313/$I$739</f>
        <v>0.000727213173191733</v>
      </c>
      <c r="K313" s="59"/>
    </row>
    <row r="314" s="74" customFormat="true" ht="13.8" hidden="false" customHeight="false" outlineLevel="0" collapsed="false">
      <c r="A314" s="69" t="n">
        <v>91834</v>
      </c>
      <c r="B314" s="84"/>
      <c r="C314" s="85" t="s">
        <v>581</v>
      </c>
      <c r="D314" s="84" t="s">
        <v>141</v>
      </c>
      <c r="E314" s="93" t="n">
        <v>100</v>
      </c>
      <c r="F314" s="94" t="n">
        <v>5.46</v>
      </c>
      <c r="G314" s="94" t="n">
        <f aca="false">H314-F314</f>
        <v>1.51242</v>
      </c>
      <c r="H314" s="73" t="n">
        <f aca="false">F314*1.277</f>
        <v>6.97242</v>
      </c>
      <c r="I314" s="73" t="n">
        <f aca="false">E314*H314</f>
        <v>697.242</v>
      </c>
      <c r="J314" s="30" t="n">
        <f aca="false">I314/$I$739</f>
        <v>0.000405990176444465</v>
      </c>
      <c r="K314" s="6"/>
    </row>
    <row r="315" customFormat="false" ht="13.8" hidden="false" customHeight="false" outlineLevel="0" collapsed="false">
      <c r="A315" s="31" t="n">
        <v>91836</v>
      </c>
      <c r="B315" s="38"/>
      <c r="C315" s="83" t="s">
        <v>582</v>
      </c>
      <c r="D315" s="38" t="s">
        <v>141</v>
      </c>
      <c r="E315" s="78" t="n">
        <v>20</v>
      </c>
      <c r="F315" s="89" t="n">
        <v>6.97</v>
      </c>
      <c r="G315" s="89" t="n">
        <f aca="false">H315-F315</f>
        <v>1.93069</v>
      </c>
      <c r="H315" s="33" t="n">
        <f aca="false">F315*1.277</f>
        <v>8.90069</v>
      </c>
      <c r="I315" s="33" t="n">
        <f aca="false">E315*H315</f>
        <v>178.0138</v>
      </c>
      <c r="J315" s="30" t="n">
        <f aca="false">I315/$I$739</f>
        <v>0.000103653902191133</v>
      </c>
      <c r="K315" s="6"/>
    </row>
    <row r="316" customFormat="false" ht="24.45" hidden="false" customHeight="false" outlineLevel="0" collapsed="false">
      <c r="A316" s="38" t="s">
        <v>583</v>
      </c>
      <c r="B316" s="38"/>
      <c r="C316" s="83" t="s">
        <v>584</v>
      </c>
      <c r="D316" s="38" t="s">
        <v>7</v>
      </c>
      <c r="E316" s="78" t="n">
        <v>20</v>
      </c>
      <c r="F316" s="89" t="n">
        <v>69.25</v>
      </c>
      <c r="G316" s="89" t="n">
        <f aca="false">H316-F316</f>
        <v>19.18225</v>
      </c>
      <c r="H316" s="33" t="n">
        <f aca="false">F316*1.277</f>
        <v>88.43225</v>
      </c>
      <c r="I316" s="33" t="n">
        <f aca="false">E316*H316</f>
        <v>1768.645</v>
      </c>
      <c r="J316" s="30" t="n">
        <f aca="false">I316/$I$739</f>
        <v>0.00102984687614576</v>
      </c>
      <c r="K316" s="6"/>
    </row>
    <row r="317" customFormat="false" ht="24.45" hidden="false" customHeight="false" outlineLevel="0" collapsed="false">
      <c r="A317" s="38" t="n">
        <v>25883</v>
      </c>
      <c r="B317" s="38"/>
      <c r="C317" s="83" t="s">
        <v>585</v>
      </c>
      <c r="D317" s="38" t="s">
        <v>141</v>
      </c>
      <c r="E317" s="78" t="n">
        <v>40</v>
      </c>
      <c r="F317" s="89" t="n">
        <v>15.59</v>
      </c>
      <c r="G317" s="89" t="n">
        <f aca="false">H317-F317</f>
        <v>4.31843</v>
      </c>
      <c r="H317" s="33" t="n">
        <f aca="false">F317*1.277</f>
        <v>19.90843</v>
      </c>
      <c r="I317" s="33" t="n">
        <f aca="false">E317*H317</f>
        <v>796.3372</v>
      </c>
      <c r="J317" s="30" t="n">
        <f aca="false">I317/$I$739</f>
        <v>0.000463691344378696</v>
      </c>
      <c r="K317" s="6"/>
    </row>
    <row r="318" customFormat="false" ht="24.45" hidden="false" customHeight="false" outlineLevel="0" collapsed="false">
      <c r="A318" s="38" t="n">
        <v>25883</v>
      </c>
      <c r="B318" s="38"/>
      <c r="C318" s="83" t="s">
        <v>586</v>
      </c>
      <c r="D318" s="38" t="s">
        <v>141</v>
      </c>
      <c r="E318" s="78" t="n">
        <v>60</v>
      </c>
      <c r="F318" s="89" t="n">
        <v>15.59</v>
      </c>
      <c r="G318" s="89" t="n">
        <f aca="false">H318-F318</f>
        <v>4.31843</v>
      </c>
      <c r="H318" s="33" t="n">
        <f aca="false">F318*1.277</f>
        <v>19.90843</v>
      </c>
      <c r="I318" s="33" t="n">
        <f aca="false">E318*H318</f>
        <v>1194.5058</v>
      </c>
      <c r="J318" s="30" t="n">
        <f aca="false">I318/$I$739</f>
        <v>0.000695537016568044</v>
      </c>
      <c r="K318" s="6"/>
    </row>
    <row r="319" customFormat="false" ht="24.45" hidden="false" customHeight="false" outlineLevel="0" collapsed="false">
      <c r="A319" s="38" t="n">
        <v>25883</v>
      </c>
      <c r="B319" s="38"/>
      <c r="C319" s="83" t="s">
        <v>587</v>
      </c>
      <c r="D319" s="38" t="s">
        <v>141</v>
      </c>
      <c r="E319" s="78" t="n">
        <v>50</v>
      </c>
      <c r="F319" s="89" t="n">
        <v>15.59</v>
      </c>
      <c r="G319" s="89" t="n">
        <f aca="false">H319-F319</f>
        <v>4.31843</v>
      </c>
      <c r="H319" s="33" t="n">
        <f aca="false">F319*1.277</f>
        <v>19.90843</v>
      </c>
      <c r="I319" s="33" t="n">
        <f aca="false">E319*H319</f>
        <v>995.4215</v>
      </c>
      <c r="J319" s="30" t="n">
        <f aca="false">I319/$I$739</f>
        <v>0.00057961418047337</v>
      </c>
      <c r="K319" s="6"/>
    </row>
    <row r="320" customFormat="false" ht="13.8" hidden="false" customHeight="false" outlineLevel="0" collapsed="false">
      <c r="A320" s="38" t="n">
        <v>91890</v>
      </c>
      <c r="B320" s="38"/>
      <c r="C320" s="83" t="s">
        <v>588</v>
      </c>
      <c r="D320" s="38" t="s">
        <v>7</v>
      </c>
      <c r="E320" s="78" t="n">
        <v>200</v>
      </c>
      <c r="F320" s="89" t="n">
        <v>7.86</v>
      </c>
      <c r="G320" s="89" t="n">
        <f aca="false">H320-F320</f>
        <v>2.17722</v>
      </c>
      <c r="H320" s="33" t="n">
        <f aca="false">F320*1.277</f>
        <v>10.03722</v>
      </c>
      <c r="I320" s="33" t="n">
        <f aca="false">E320*H320</f>
        <v>2007.444</v>
      </c>
      <c r="J320" s="30" t="n">
        <f aca="false">I320/$I$739</f>
        <v>0.00116889479371923</v>
      </c>
      <c r="K320" s="6"/>
    </row>
    <row r="321" customFormat="false" ht="13.8" hidden="false" customHeight="false" outlineLevel="0" collapsed="false">
      <c r="A321" s="38" t="s">
        <v>589</v>
      </c>
      <c r="B321" s="38"/>
      <c r="C321" s="83" t="s">
        <v>590</v>
      </c>
      <c r="D321" s="38" t="s">
        <v>7</v>
      </c>
      <c r="E321" s="78" t="n">
        <v>800</v>
      </c>
      <c r="F321" s="89" t="n">
        <v>3.37</v>
      </c>
      <c r="G321" s="89" t="n">
        <f aca="false">H321-F321</f>
        <v>0.933490000000001</v>
      </c>
      <c r="H321" s="33" t="n">
        <f aca="false">F321*1.277</f>
        <v>4.30349</v>
      </c>
      <c r="I321" s="33" t="n">
        <f aca="false">E321*H321</f>
        <v>3442.792</v>
      </c>
      <c r="J321" s="30" t="n">
        <f aca="false">I321/$I$739</f>
        <v>0.00200466944266351</v>
      </c>
      <c r="K321" s="6"/>
    </row>
    <row r="322" customFormat="false" ht="13.8" hidden="false" customHeight="false" outlineLevel="0" collapsed="false">
      <c r="A322" s="38" t="s">
        <v>591</v>
      </c>
      <c r="B322" s="38"/>
      <c r="C322" s="83" t="s">
        <v>592</v>
      </c>
      <c r="D322" s="38" t="s">
        <v>7</v>
      </c>
      <c r="E322" s="78" t="n">
        <v>50</v>
      </c>
      <c r="F322" s="89" t="n">
        <v>0.7</v>
      </c>
      <c r="G322" s="89" t="n">
        <f aca="false">H322-F322</f>
        <v>0.1939</v>
      </c>
      <c r="H322" s="33" t="n">
        <f aca="false">F322*1.277</f>
        <v>0.8939</v>
      </c>
      <c r="I322" s="33" t="n">
        <f aca="false">E322*H322</f>
        <v>44.695</v>
      </c>
      <c r="J322" s="30" t="n">
        <f aca="false">I322/$I$739</f>
        <v>2.60250113105426E-005</v>
      </c>
      <c r="K322" s="6"/>
    </row>
    <row r="323" customFormat="false" ht="13.8" hidden="false" customHeight="false" outlineLevel="0" collapsed="false">
      <c r="A323" s="38" t="s">
        <v>589</v>
      </c>
      <c r="B323" s="38"/>
      <c r="C323" s="83" t="s">
        <v>590</v>
      </c>
      <c r="D323" s="38" t="s">
        <v>7</v>
      </c>
      <c r="E323" s="78" t="n">
        <v>800</v>
      </c>
      <c r="F323" s="89" t="n">
        <v>3.37</v>
      </c>
      <c r="G323" s="89" t="n">
        <f aca="false">H323-F323</f>
        <v>0.933490000000001</v>
      </c>
      <c r="H323" s="33" t="n">
        <f aca="false">F323*1.277</f>
        <v>4.30349</v>
      </c>
      <c r="I323" s="33" t="n">
        <f aca="false">E323*H323</f>
        <v>3442.792</v>
      </c>
      <c r="J323" s="30" t="n">
        <f aca="false">I323/$I$739</f>
        <v>0.00200466944266351</v>
      </c>
      <c r="K323" s="6"/>
    </row>
    <row r="324" customFormat="false" ht="13.8" hidden="false" customHeight="false" outlineLevel="0" collapsed="false">
      <c r="A324" s="38" t="s">
        <v>591</v>
      </c>
      <c r="B324" s="38"/>
      <c r="C324" s="83" t="s">
        <v>592</v>
      </c>
      <c r="D324" s="38" t="s">
        <v>7</v>
      </c>
      <c r="E324" s="78" t="n">
        <v>120</v>
      </c>
      <c r="F324" s="89" t="n">
        <v>0.7</v>
      </c>
      <c r="G324" s="89" t="n">
        <f aca="false">H324-F324</f>
        <v>0.1939</v>
      </c>
      <c r="H324" s="33" t="n">
        <f aca="false">F324*1.277</f>
        <v>0.8939</v>
      </c>
      <c r="I324" s="33" t="n">
        <f aca="false">E324*H324</f>
        <v>107.268</v>
      </c>
      <c r="J324" s="30" t="n">
        <f aca="false">I324/$I$739</f>
        <v>6.24600271453023E-005</v>
      </c>
      <c r="K324" s="6"/>
    </row>
    <row r="325" customFormat="false" ht="14.25" hidden="false" customHeight="true" outlineLevel="0" collapsed="false">
      <c r="A325" s="21"/>
      <c r="B325" s="90"/>
      <c r="C325" s="86" t="s">
        <v>593</v>
      </c>
      <c r="D325" s="86"/>
      <c r="E325" s="86"/>
      <c r="F325" s="86"/>
      <c r="G325" s="86"/>
      <c r="H325" s="86"/>
      <c r="I325" s="23" t="n">
        <f aca="false">SUM(I313:I324)</f>
        <v>15924.0623</v>
      </c>
      <c r="J325" s="42" t="n">
        <f aca="false">I325/$I$739</f>
        <v>0.0092722653868953</v>
      </c>
      <c r="K325" s="6"/>
    </row>
    <row r="326" customFormat="false" ht="13.8" hidden="false" customHeight="false" outlineLevel="0" collapsed="false">
      <c r="A326" s="81"/>
      <c r="B326" s="87" t="s">
        <v>594</v>
      </c>
      <c r="C326" s="88" t="s">
        <v>595</v>
      </c>
      <c r="D326" s="88"/>
      <c r="E326" s="78"/>
      <c r="F326" s="82"/>
      <c r="G326" s="82"/>
      <c r="H326" s="82"/>
      <c r="I326" s="81"/>
      <c r="J326" s="30"/>
      <c r="K326" s="6"/>
    </row>
    <row r="327" customFormat="false" ht="56.8" hidden="false" customHeight="false" outlineLevel="0" collapsed="false">
      <c r="A327" s="24"/>
      <c r="B327" s="95"/>
      <c r="C327" s="96" t="s">
        <v>596</v>
      </c>
      <c r="D327" s="88"/>
      <c r="E327" s="78"/>
      <c r="F327" s="82"/>
      <c r="G327" s="82"/>
      <c r="H327" s="82"/>
      <c r="I327" s="81"/>
      <c r="J327" s="30"/>
      <c r="K327" s="6"/>
    </row>
    <row r="328" customFormat="false" ht="13.8" hidden="false" customHeight="false" outlineLevel="0" collapsed="false">
      <c r="A328" s="31" t="n">
        <v>91926</v>
      </c>
      <c r="B328" s="38"/>
      <c r="C328" s="83" t="s">
        <v>597</v>
      </c>
      <c r="D328" s="38" t="s">
        <v>141</v>
      </c>
      <c r="E328" s="78" t="n">
        <v>7200</v>
      </c>
      <c r="F328" s="89" t="n">
        <v>2.52</v>
      </c>
      <c r="G328" s="89" t="n">
        <f aca="false">H328-F328</f>
        <v>0.69804</v>
      </c>
      <c r="H328" s="33" t="n">
        <f aca="false">F328*1.277</f>
        <v>3.21804</v>
      </c>
      <c r="I328" s="33" t="n">
        <f aca="false">E328*H328</f>
        <v>23169.888</v>
      </c>
      <c r="J328" s="30" t="n">
        <f aca="false">I328/$I$739</f>
        <v>0.0134913658633853</v>
      </c>
      <c r="K328" s="6"/>
    </row>
    <row r="329" customFormat="false" ht="13.8" hidden="false" customHeight="false" outlineLevel="0" collapsed="false">
      <c r="A329" s="31" t="n">
        <v>91928</v>
      </c>
      <c r="B329" s="38"/>
      <c r="C329" s="83" t="s">
        <v>598</v>
      </c>
      <c r="D329" s="38" t="s">
        <v>141</v>
      </c>
      <c r="E329" s="78" t="n">
        <v>750</v>
      </c>
      <c r="F329" s="89" t="n">
        <v>4.06</v>
      </c>
      <c r="G329" s="89" t="n">
        <f aca="false">H329-F329</f>
        <v>1.12462</v>
      </c>
      <c r="H329" s="33" t="n">
        <f aca="false">F329*1.277</f>
        <v>5.18462</v>
      </c>
      <c r="I329" s="33" t="n">
        <f aca="false">E329*H329</f>
        <v>3888.465</v>
      </c>
      <c r="J329" s="30" t="n">
        <f aca="false">I329/$I$739</f>
        <v>0.00226417598401721</v>
      </c>
      <c r="K329" s="6"/>
    </row>
    <row r="330" customFormat="false" ht="13.8" hidden="false" customHeight="false" outlineLevel="0" collapsed="false">
      <c r="A330" s="31" t="n">
        <v>91930</v>
      </c>
      <c r="B330" s="38"/>
      <c r="C330" s="83" t="s">
        <v>599</v>
      </c>
      <c r="D330" s="38" t="s">
        <v>141</v>
      </c>
      <c r="E330" s="78" t="n">
        <v>300</v>
      </c>
      <c r="F330" s="89" t="n">
        <v>5.54</v>
      </c>
      <c r="G330" s="89" t="n">
        <f aca="false">H330-F330</f>
        <v>1.53458</v>
      </c>
      <c r="H330" s="33" t="n">
        <f aca="false">F330*1.277</f>
        <v>7.07458</v>
      </c>
      <c r="I330" s="33" t="n">
        <f aca="false">E330*H330</f>
        <v>2122.374</v>
      </c>
      <c r="J330" s="30" t="n">
        <f aca="false">I330/$I$739</f>
        <v>0.00123581625137491</v>
      </c>
      <c r="K330" s="6"/>
    </row>
    <row r="331" customFormat="false" ht="56.8" hidden="false" customHeight="false" outlineLevel="0" collapsed="false">
      <c r="A331" s="24"/>
      <c r="B331" s="65"/>
      <c r="C331" s="88" t="s">
        <v>600</v>
      </c>
      <c r="D331" s="38"/>
      <c r="E331" s="78"/>
      <c r="F331" s="89"/>
      <c r="G331" s="89"/>
      <c r="H331" s="33"/>
      <c r="I331" s="33"/>
      <c r="J331" s="30"/>
      <c r="K331" s="6"/>
    </row>
    <row r="332" customFormat="false" ht="13.8" hidden="false" customHeight="false" outlineLevel="0" collapsed="false">
      <c r="A332" s="31" t="n">
        <v>91931</v>
      </c>
      <c r="B332" s="38"/>
      <c r="C332" s="83" t="s">
        <v>599</v>
      </c>
      <c r="D332" s="38" t="s">
        <v>141</v>
      </c>
      <c r="E332" s="78" t="n">
        <v>400</v>
      </c>
      <c r="F332" s="89" t="n">
        <v>6.17</v>
      </c>
      <c r="G332" s="89" t="n">
        <f aca="false">H332-F332</f>
        <v>1.70909</v>
      </c>
      <c r="H332" s="33" t="n">
        <f aca="false">F332*1.277</f>
        <v>7.87909</v>
      </c>
      <c r="I332" s="33" t="n">
        <f aca="false">E332*H332</f>
        <v>3151.636</v>
      </c>
      <c r="J332" s="30" t="n">
        <f aca="false">I332/$I$739</f>
        <v>0.00183513508326912</v>
      </c>
      <c r="K332" s="6"/>
    </row>
    <row r="333" customFormat="false" ht="13.8" hidden="false" customHeight="false" outlineLevel="0" collapsed="false">
      <c r="A333" s="31" t="n">
        <v>91933</v>
      </c>
      <c r="B333" s="38"/>
      <c r="C333" s="83" t="s">
        <v>601</v>
      </c>
      <c r="D333" s="38" t="s">
        <v>141</v>
      </c>
      <c r="E333" s="78" t="n">
        <v>100</v>
      </c>
      <c r="F333" s="89" t="n">
        <v>9.66</v>
      </c>
      <c r="G333" s="89" t="n">
        <f aca="false">H333-F333</f>
        <v>2.67582</v>
      </c>
      <c r="H333" s="33" t="n">
        <f aca="false">F333*1.277</f>
        <v>12.33582</v>
      </c>
      <c r="I333" s="33" t="n">
        <f aca="false">E333*H333</f>
        <v>1233.582</v>
      </c>
      <c r="J333" s="30" t="n">
        <f aca="false">I333/$I$739</f>
        <v>0.000718290312170976</v>
      </c>
      <c r="K333" s="6"/>
    </row>
    <row r="334" customFormat="false" ht="13.8" hidden="false" customHeight="false" outlineLevel="0" collapsed="false">
      <c r="A334" s="31" t="n">
        <v>91935</v>
      </c>
      <c r="B334" s="38"/>
      <c r="C334" s="83" t="s">
        <v>602</v>
      </c>
      <c r="D334" s="38" t="s">
        <v>141</v>
      </c>
      <c r="E334" s="78" t="n">
        <v>500</v>
      </c>
      <c r="F334" s="89" t="n">
        <v>14.72</v>
      </c>
      <c r="G334" s="89" t="n">
        <f aca="false">H334-F334</f>
        <v>4.07744</v>
      </c>
      <c r="H334" s="33" t="n">
        <f aca="false">F334*1.277</f>
        <v>18.79744</v>
      </c>
      <c r="I334" s="33" t="n">
        <f aca="false">E334*H334</f>
        <v>9398.72</v>
      </c>
      <c r="J334" s="30" t="n">
        <f aca="false">I334/$I$739</f>
        <v>0.00547268809273125</v>
      </c>
      <c r="K334" s="6"/>
    </row>
    <row r="335" customFormat="false" ht="13.8" hidden="false" customHeight="false" outlineLevel="0" collapsed="false">
      <c r="A335" s="31" t="n">
        <v>92984</v>
      </c>
      <c r="B335" s="38"/>
      <c r="C335" s="83" t="s">
        <v>603</v>
      </c>
      <c r="D335" s="38" t="s">
        <v>141</v>
      </c>
      <c r="E335" s="78" t="n">
        <v>25</v>
      </c>
      <c r="F335" s="89" t="n">
        <v>16.25</v>
      </c>
      <c r="G335" s="89" t="n">
        <f aca="false">H335-F335</f>
        <v>4.50125</v>
      </c>
      <c r="H335" s="33" t="n">
        <f aca="false">F335*1.277</f>
        <v>20.75125</v>
      </c>
      <c r="I335" s="33" t="n">
        <f aca="false">E335*H335</f>
        <v>518.78125</v>
      </c>
      <c r="J335" s="30" t="n">
        <f aca="false">I335/$I$739</f>
        <v>0.000302076024140227</v>
      </c>
      <c r="K335" s="6"/>
    </row>
    <row r="336" customFormat="false" ht="13.8" hidden="false" customHeight="false" outlineLevel="0" collapsed="false">
      <c r="A336" s="31" t="n">
        <v>92986</v>
      </c>
      <c r="B336" s="38"/>
      <c r="C336" s="83" t="s">
        <v>604</v>
      </c>
      <c r="D336" s="38" t="s">
        <v>141</v>
      </c>
      <c r="E336" s="78" t="n">
        <v>125</v>
      </c>
      <c r="F336" s="89" t="n">
        <v>21.9</v>
      </c>
      <c r="G336" s="89" t="n">
        <f aca="false">H336-F336</f>
        <v>6.0663</v>
      </c>
      <c r="H336" s="33" t="n">
        <f aca="false">F336*1.277</f>
        <v>27.9663</v>
      </c>
      <c r="I336" s="33" t="n">
        <f aca="false">E336*H336</f>
        <v>3495.7875</v>
      </c>
      <c r="J336" s="30" t="n">
        <f aca="false">I336/$I$739</f>
        <v>0.0020355276703603</v>
      </c>
      <c r="K336" s="6"/>
    </row>
    <row r="337" customFormat="false" ht="13.8" hidden="false" customHeight="false" outlineLevel="0" collapsed="false">
      <c r="A337" s="31" t="n">
        <v>92988</v>
      </c>
      <c r="B337" s="38"/>
      <c r="C337" s="83" t="s">
        <v>605</v>
      </c>
      <c r="D337" s="38" t="s">
        <v>141</v>
      </c>
      <c r="E337" s="78" t="n">
        <v>130</v>
      </c>
      <c r="F337" s="89" t="n">
        <v>30.65</v>
      </c>
      <c r="G337" s="89" t="n">
        <f aca="false">H337-F337</f>
        <v>8.49005</v>
      </c>
      <c r="H337" s="33" t="n">
        <f aca="false">F337*1.277</f>
        <v>39.14005</v>
      </c>
      <c r="I337" s="33" t="n">
        <f aca="false">E337*H337</f>
        <v>5088.2065</v>
      </c>
      <c r="J337" s="30" t="n">
        <f aca="false">I337/$I$739</f>
        <v>0.00296276164476734</v>
      </c>
      <c r="K337" s="6"/>
    </row>
    <row r="338" customFormat="false" ht="46.55" hidden="false" customHeight="false" outlineLevel="0" collapsed="false">
      <c r="A338" s="24"/>
      <c r="B338" s="65"/>
      <c r="C338" s="88" t="s">
        <v>606</v>
      </c>
      <c r="D338" s="38"/>
      <c r="E338" s="78"/>
      <c r="F338" s="89"/>
      <c r="G338" s="89"/>
      <c r="H338" s="33"/>
      <c r="I338" s="33"/>
      <c r="J338" s="30"/>
      <c r="K338" s="6"/>
    </row>
    <row r="339" customFormat="false" ht="13.8" hidden="false" customHeight="false" outlineLevel="0" collapsed="false">
      <c r="A339" s="38" t="n">
        <v>1013</v>
      </c>
      <c r="B339" s="38"/>
      <c r="C339" s="83" t="s">
        <v>607</v>
      </c>
      <c r="D339" s="38" t="s">
        <v>141</v>
      </c>
      <c r="E339" s="78" t="n">
        <v>50</v>
      </c>
      <c r="F339" s="89" t="n">
        <v>0.8</v>
      </c>
      <c r="G339" s="89" t="n">
        <f aca="false">H339-F339</f>
        <v>0.2216</v>
      </c>
      <c r="H339" s="33" t="n">
        <f aca="false">F339*1.277</f>
        <v>1.0216</v>
      </c>
      <c r="I339" s="33" t="n">
        <f aca="false">E339*H339</f>
        <v>51.08</v>
      </c>
      <c r="J339" s="30" t="n">
        <f aca="false">I339/$I$735</f>
        <v>6.89901229430095E-005</v>
      </c>
      <c r="K339" s="6"/>
    </row>
    <row r="340" customFormat="false" ht="13.8" hidden="false" customHeight="false" outlineLevel="0" collapsed="false">
      <c r="A340" s="38" t="n">
        <v>1014</v>
      </c>
      <c r="B340" s="38"/>
      <c r="C340" s="83" t="s">
        <v>608</v>
      </c>
      <c r="D340" s="38" t="s">
        <v>141</v>
      </c>
      <c r="E340" s="78" t="n">
        <v>60</v>
      </c>
      <c r="F340" s="89" t="n">
        <v>1.27</v>
      </c>
      <c r="G340" s="89" t="n">
        <f aca="false">H340-F340</f>
        <v>0.35179</v>
      </c>
      <c r="H340" s="33" t="n">
        <f aca="false">F340*1.277</f>
        <v>1.62179</v>
      </c>
      <c r="I340" s="33" t="n">
        <f aca="false">E340*H340</f>
        <v>97.3074</v>
      </c>
      <c r="J340" s="30" t="n">
        <f aca="false">I340/$I$735</f>
        <v>0.000131426184206433</v>
      </c>
      <c r="K340" s="6"/>
    </row>
    <row r="341" customFormat="false" ht="14.25" hidden="false" customHeight="true" outlineLevel="0" collapsed="false">
      <c r="A341" s="21"/>
      <c r="B341" s="86" t="s">
        <v>609</v>
      </c>
      <c r="C341" s="86"/>
      <c r="D341" s="86"/>
      <c r="E341" s="86"/>
      <c r="F341" s="86"/>
      <c r="G341" s="86"/>
      <c r="H341" s="86"/>
      <c r="I341" s="23" t="n">
        <f aca="false">SUM(I328:I340)</f>
        <v>52215.82765</v>
      </c>
      <c r="J341" s="42" t="n">
        <f aca="false">I341/$I$735</f>
        <v>0.070524204564301</v>
      </c>
    </row>
    <row r="342" customFormat="false" ht="13.8" hidden="false" customHeight="false" outlineLevel="0" collapsed="false">
      <c r="A342" s="24"/>
      <c r="B342" s="24"/>
      <c r="C342" s="24"/>
      <c r="D342" s="24"/>
      <c r="E342" s="24"/>
      <c r="F342" s="24"/>
      <c r="G342" s="24"/>
      <c r="H342" s="24"/>
      <c r="I342" s="24"/>
      <c r="J342" s="24"/>
      <c r="K342" s="6"/>
    </row>
    <row r="343" customFormat="false" ht="13.8" hidden="false" customHeight="false" outlineLevel="0" collapsed="false">
      <c r="A343" s="81"/>
      <c r="B343" s="87" t="s">
        <v>610</v>
      </c>
      <c r="C343" s="88" t="s">
        <v>611</v>
      </c>
      <c r="D343" s="88"/>
      <c r="E343" s="78"/>
      <c r="F343" s="82"/>
      <c r="G343" s="82"/>
      <c r="H343" s="82"/>
      <c r="I343" s="81"/>
      <c r="J343" s="30"/>
      <c r="K343" s="6"/>
    </row>
    <row r="344" customFormat="false" ht="24.45" hidden="false" customHeight="false" outlineLevel="0" collapsed="false">
      <c r="A344" s="38" t="s">
        <v>612</v>
      </c>
      <c r="B344" s="38"/>
      <c r="C344" s="83" t="s">
        <v>613</v>
      </c>
      <c r="D344" s="38" t="s">
        <v>7</v>
      </c>
      <c r="E344" s="78" t="n">
        <v>4</v>
      </c>
      <c r="F344" s="89" t="n">
        <v>38.38</v>
      </c>
      <c r="G344" s="89" t="n">
        <f aca="false">H344-F344</f>
        <v>10.63126</v>
      </c>
      <c r="H344" s="33" t="n">
        <f aca="false">F344*1.277</f>
        <v>49.01126</v>
      </c>
      <c r="I344" s="33" t="n">
        <f aca="false">E344*H344</f>
        <v>196.04504</v>
      </c>
      <c r="J344" s="30" t="n">
        <f aca="false">I344/$I$739</f>
        <v>0.000114153135325557</v>
      </c>
      <c r="K344" s="6"/>
    </row>
    <row r="345" customFormat="false" ht="24.45" hidden="false" customHeight="false" outlineLevel="0" collapsed="false">
      <c r="A345" s="38" t="s">
        <v>612</v>
      </c>
      <c r="B345" s="38"/>
      <c r="C345" s="83" t="s">
        <v>614</v>
      </c>
      <c r="D345" s="38" t="s">
        <v>7</v>
      </c>
      <c r="E345" s="78" t="n">
        <v>1</v>
      </c>
      <c r="F345" s="89" t="n">
        <v>38.38</v>
      </c>
      <c r="G345" s="89" t="n">
        <f aca="false">H345-F345</f>
        <v>10.63126</v>
      </c>
      <c r="H345" s="33" t="n">
        <f aca="false">F345*1.277</f>
        <v>49.01126</v>
      </c>
      <c r="I345" s="33" t="n">
        <f aca="false">E345*H345</f>
        <v>49.01126</v>
      </c>
      <c r="J345" s="30" t="n">
        <f aca="false">I345/$I$739</f>
        <v>2.85382838313893E-005</v>
      </c>
      <c r="K345" s="6"/>
    </row>
    <row r="346" customFormat="false" ht="13.8" hidden="false" customHeight="false" outlineLevel="0" collapsed="false">
      <c r="A346" s="38" t="s">
        <v>615</v>
      </c>
      <c r="B346" s="38"/>
      <c r="C346" s="83" t="s">
        <v>616</v>
      </c>
      <c r="D346" s="38" t="s">
        <v>7</v>
      </c>
      <c r="E346" s="78" t="n">
        <v>1</v>
      </c>
      <c r="F346" s="89" t="n">
        <v>27.6</v>
      </c>
      <c r="G346" s="89" t="n">
        <f aca="false">H346-F346</f>
        <v>7.6452</v>
      </c>
      <c r="H346" s="33" t="n">
        <f aca="false">F346*1.277</f>
        <v>35.2452</v>
      </c>
      <c r="I346" s="33" t="n">
        <f aca="false">E346*H346</f>
        <v>35.2452</v>
      </c>
      <c r="J346" s="30" t="n">
        <f aca="false">I346/$I$739</f>
        <v>2.05225803477422E-005</v>
      </c>
      <c r="K346" s="6"/>
    </row>
    <row r="347" customFormat="false" ht="13.8" hidden="false" customHeight="false" outlineLevel="0" collapsed="false">
      <c r="A347" s="38" t="s">
        <v>617</v>
      </c>
      <c r="B347" s="38"/>
      <c r="C347" s="83" t="s">
        <v>618</v>
      </c>
      <c r="D347" s="38" t="s">
        <v>7</v>
      </c>
      <c r="E347" s="78" t="n">
        <v>3</v>
      </c>
      <c r="F347" s="89" t="n">
        <v>218.46</v>
      </c>
      <c r="G347" s="89" t="n">
        <f aca="false">H347-F347</f>
        <v>60.51342</v>
      </c>
      <c r="H347" s="33" t="n">
        <f aca="false">F347*1.277</f>
        <v>278.97342</v>
      </c>
      <c r="I347" s="33" t="n">
        <f aca="false">E347*H347</f>
        <v>836.92026</v>
      </c>
      <c r="J347" s="55" t="n">
        <f aca="false">I347/$I$739</f>
        <v>0.000487322054648669</v>
      </c>
      <c r="K347" s="59"/>
    </row>
    <row r="348" s="99" customFormat="true" ht="24.45" hidden="false" customHeight="false" outlineLevel="0" collapsed="false">
      <c r="A348" s="38" t="s">
        <v>619</v>
      </c>
      <c r="B348" s="38"/>
      <c r="C348" s="83" t="s">
        <v>620</v>
      </c>
      <c r="D348" s="38" t="s">
        <v>7</v>
      </c>
      <c r="E348" s="78" t="n">
        <v>1</v>
      </c>
      <c r="F348" s="89" t="n">
        <v>191.05</v>
      </c>
      <c r="G348" s="89" t="n">
        <f aca="false">H348-F348</f>
        <v>52.92085</v>
      </c>
      <c r="H348" s="33" t="n">
        <f aca="false">F348*1.277</f>
        <v>243.97085</v>
      </c>
      <c r="I348" s="33" t="n">
        <f aca="false">E348*H348</f>
        <v>243.97085</v>
      </c>
      <c r="J348" s="30" t="n">
        <f aca="false">I348/$I$739</f>
        <v>0.000142059383167976</v>
      </c>
      <c r="K348" s="97"/>
      <c r="L348" s="98"/>
    </row>
    <row r="349" s="7" customFormat="true" ht="35.5" hidden="false" customHeight="false" outlineLevel="0" collapsed="false">
      <c r="A349" s="38" t="s">
        <v>621</v>
      </c>
      <c r="B349" s="38"/>
      <c r="C349" s="83" t="s">
        <v>622</v>
      </c>
      <c r="D349" s="38" t="s">
        <v>7</v>
      </c>
      <c r="E349" s="78" t="n">
        <v>1</v>
      </c>
      <c r="F349" s="89" t="n">
        <v>205.24</v>
      </c>
      <c r="G349" s="89" t="n">
        <f aca="false">H349-F349</f>
        <v>56.85148</v>
      </c>
      <c r="H349" s="33" t="n">
        <f aca="false">F349*1.277</f>
        <v>262.09148</v>
      </c>
      <c r="I349" s="33" t="n">
        <f aca="false">E349*H349</f>
        <v>262.09148</v>
      </c>
      <c r="J349" s="30" t="n">
        <f aca="false">I349/$I$739</f>
        <v>0.000152610666325022</v>
      </c>
      <c r="K349" s="6"/>
    </row>
    <row r="350" customFormat="false" ht="35.5" hidden="false" customHeight="false" outlineLevel="0" collapsed="false">
      <c r="A350" s="78" t="s">
        <v>623</v>
      </c>
      <c r="B350" s="38"/>
      <c r="C350" s="83" t="s">
        <v>624</v>
      </c>
      <c r="D350" s="38" t="s">
        <v>7</v>
      </c>
      <c r="E350" s="78" t="n">
        <v>1</v>
      </c>
      <c r="F350" s="33" t="n">
        <v>87.81</v>
      </c>
      <c r="G350" s="89" t="n">
        <f aca="false">H350-F350</f>
        <v>24.32337</v>
      </c>
      <c r="H350" s="33" t="n">
        <f aca="false">F350*1.277</f>
        <v>112.13337</v>
      </c>
      <c r="I350" s="33" t="n">
        <f aca="false">E350*H350</f>
        <v>112.13337</v>
      </c>
      <c r="J350" s="30" t="n">
        <f aca="false">I350/$I$739</f>
        <v>6.52930355193927E-005</v>
      </c>
      <c r="K350" s="6"/>
    </row>
    <row r="351" customFormat="false" ht="35.5" hidden="false" customHeight="false" outlineLevel="0" collapsed="false">
      <c r="A351" s="38" t="n">
        <v>7588</v>
      </c>
      <c r="B351" s="38"/>
      <c r="C351" s="83" t="s">
        <v>625</v>
      </c>
      <c r="D351" s="38" t="s">
        <v>7</v>
      </c>
      <c r="E351" s="78" t="n">
        <v>1</v>
      </c>
      <c r="F351" s="33" t="n">
        <v>35</v>
      </c>
      <c r="G351" s="89" t="n">
        <f aca="false">H351-F351</f>
        <v>9.69500000000001</v>
      </c>
      <c r="H351" s="33" t="n">
        <f aca="false">F351*1.277</f>
        <v>44.695</v>
      </c>
      <c r="I351" s="33" t="n">
        <f aca="false">E351*H351</f>
        <v>44.695</v>
      </c>
      <c r="J351" s="30" t="n">
        <f aca="false">I351/$I$739</f>
        <v>2.60250113105426E-005</v>
      </c>
      <c r="K351" s="6"/>
    </row>
    <row r="352" customFormat="false" ht="35.5" hidden="false" customHeight="false" outlineLevel="0" collapsed="false">
      <c r="A352" s="38" t="s">
        <v>626</v>
      </c>
      <c r="B352" s="38"/>
      <c r="C352" s="83" t="s">
        <v>627</v>
      </c>
      <c r="D352" s="38" t="s">
        <v>7</v>
      </c>
      <c r="E352" s="78" t="n">
        <v>1</v>
      </c>
      <c r="F352" s="89" t="n">
        <v>90.74</v>
      </c>
      <c r="G352" s="89" t="n">
        <f aca="false">H352-F352</f>
        <v>25.13498</v>
      </c>
      <c r="H352" s="33" t="n">
        <f aca="false">F352*1.277</f>
        <v>115.87498</v>
      </c>
      <c r="I352" s="33" t="n">
        <f aca="false">E352*H352</f>
        <v>115.87498</v>
      </c>
      <c r="J352" s="30" t="n">
        <f aca="false">I352/$I$739</f>
        <v>6.7471700751961E-005</v>
      </c>
      <c r="K352" s="6"/>
    </row>
    <row r="353" customFormat="false" ht="24.45" hidden="false" customHeight="false" outlineLevel="0" collapsed="false">
      <c r="A353" s="38" t="s">
        <v>628</v>
      </c>
      <c r="B353" s="38"/>
      <c r="C353" s="83" t="s">
        <v>629</v>
      </c>
      <c r="D353" s="38" t="s">
        <v>7</v>
      </c>
      <c r="E353" s="78" t="n">
        <v>1</v>
      </c>
      <c r="F353" s="89" t="n">
        <v>79.63</v>
      </c>
      <c r="G353" s="89" t="n">
        <f aca="false">H353-F353</f>
        <v>22.05751</v>
      </c>
      <c r="H353" s="33" t="n">
        <f aca="false">F353*1.277</f>
        <v>101.68751</v>
      </c>
      <c r="I353" s="33" t="n">
        <f aca="false">E353*H353</f>
        <v>101.68751</v>
      </c>
      <c r="J353" s="30" t="n">
        <f aca="false">I353/$I$739</f>
        <v>5.92106185902431E-005</v>
      </c>
      <c r="K353" s="6"/>
    </row>
    <row r="354" customFormat="false" ht="24.45" hidden="false" customHeight="false" outlineLevel="0" collapsed="false">
      <c r="A354" s="38" t="s">
        <v>630</v>
      </c>
      <c r="B354" s="38"/>
      <c r="C354" s="83" t="s">
        <v>631</v>
      </c>
      <c r="D354" s="38" t="s">
        <v>7</v>
      </c>
      <c r="E354" s="78" t="n">
        <v>3</v>
      </c>
      <c r="F354" s="89" t="n">
        <v>67.03</v>
      </c>
      <c r="G354" s="89" t="n">
        <f aca="false">H354-F354</f>
        <v>18.56731</v>
      </c>
      <c r="H354" s="33" t="n">
        <f aca="false">F354*1.277</f>
        <v>85.59731</v>
      </c>
      <c r="I354" s="33" t="n">
        <f aca="false">E354*H354</f>
        <v>256.79193</v>
      </c>
      <c r="J354" s="30" t="n">
        <f aca="false">I354/$I$739</f>
        <v>0.000149524843555343</v>
      </c>
      <c r="K354" s="6"/>
    </row>
    <row r="355" customFormat="false" ht="24.45" hidden="false" customHeight="false" outlineLevel="0" collapsed="false">
      <c r="A355" s="38" t="s">
        <v>630</v>
      </c>
      <c r="B355" s="38"/>
      <c r="C355" s="83" t="s">
        <v>632</v>
      </c>
      <c r="D355" s="38" t="s">
        <v>7</v>
      </c>
      <c r="E355" s="78" t="n">
        <v>2</v>
      </c>
      <c r="F355" s="89" t="n">
        <v>67.03</v>
      </c>
      <c r="G355" s="89" t="n">
        <f aca="false">H355-F355</f>
        <v>18.56731</v>
      </c>
      <c r="H355" s="33" t="n">
        <f aca="false">F355*1.277</f>
        <v>85.59731</v>
      </c>
      <c r="I355" s="33" t="n">
        <f aca="false">E355*H355</f>
        <v>171.19462</v>
      </c>
      <c r="J355" s="30" t="n">
        <f aca="false">I355/$I$739</f>
        <v>9.96832290368955E-005</v>
      </c>
      <c r="K355" s="6"/>
    </row>
    <row r="356" customFormat="false" ht="14.25" hidden="false" customHeight="true" outlineLevel="0" collapsed="false">
      <c r="A356" s="21"/>
      <c r="B356" s="86" t="s">
        <v>633</v>
      </c>
      <c r="C356" s="86"/>
      <c r="D356" s="86"/>
      <c r="E356" s="86"/>
      <c r="F356" s="86"/>
      <c r="G356" s="86"/>
      <c r="H356" s="86"/>
      <c r="I356" s="23" t="n">
        <f aca="false">SUM(I344:I355)</f>
        <v>2425.6615</v>
      </c>
      <c r="J356" s="42" t="n">
        <f aca="false">I356/$I$739</f>
        <v>0.00141241454241073</v>
      </c>
      <c r="K356" s="6"/>
    </row>
    <row r="357" customFormat="false" ht="13.8" hidden="false" customHeight="false" outlineLevel="0" collapsed="false">
      <c r="A357" s="81"/>
      <c r="B357" s="87" t="s">
        <v>634</v>
      </c>
      <c r="C357" s="88" t="s">
        <v>635</v>
      </c>
      <c r="D357" s="88"/>
      <c r="E357" s="78"/>
      <c r="F357" s="82"/>
      <c r="G357" s="82"/>
      <c r="H357" s="82"/>
      <c r="I357" s="81"/>
      <c r="J357" s="30"/>
      <c r="K357" s="6"/>
    </row>
    <row r="358" customFormat="false" ht="13.8" hidden="false" customHeight="false" outlineLevel="0" collapsed="false">
      <c r="A358" s="38" t="s">
        <v>636</v>
      </c>
      <c r="B358" s="38"/>
      <c r="C358" s="83" t="s">
        <v>637</v>
      </c>
      <c r="D358" s="38" t="s">
        <v>7</v>
      </c>
      <c r="E358" s="78" t="n">
        <v>41</v>
      </c>
      <c r="F358" s="89" t="n">
        <v>15.93</v>
      </c>
      <c r="G358" s="89" t="n">
        <f aca="false">H358-F358</f>
        <v>4.41261</v>
      </c>
      <c r="H358" s="33" t="n">
        <f aca="false">F358*1.277</f>
        <v>20.34261</v>
      </c>
      <c r="I358" s="33" t="n">
        <f aca="false">E358*H358</f>
        <v>834.04701</v>
      </c>
      <c r="J358" s="30" t="n">
        <f aca="false">I358/$I$739</f>
        <v>0.000485649018207277</v>
      </c>
      <c r="K358" s="6"/>
    </row>
    <row r="359" customFormat="false" ht="13.8" hidden="false" customHeight="false" outlineLevel="0" collapsed="false">
      <c r="A359" s="38" t="s">
        <v>636</v>
      </c>
      <c r="B359" s="38"/>
      <c r="C359" s="83" t="s">
        <v>638</v>
      </c>
      <c r="D359" s="38" t="s">
        <v>7</v>
      </c>
      <c r="E359" s="78" t="n">
        <v>25</v>
      </c>
      <c r="F359" s="89" t="n">
        <v>15.93</v>
      </c>
      <c r="G359" s="89" t="n">
        <f aca="false">H359-F359</f>
        <v>4.41261</v>
      </c>
      <c r="H359" s="33" t="n">
        <f aca="false">F359*1.277</f>
        <v>20.34261</v>
      </c>
      <c r="I359" s="33" t="n">
        <f aca="false">E359*H359</f>
        <v>508.56525</v>
      </c>
      <c r="J359" s="30" t="n">
        <f aca="false">I359/$I$739</f>
        <v>0.000296127450126388</v>
      </c>
      <c r="K359" s="6"/>
    </row>
    <row r="360" customFormat="false" ht="13.8" hidden="false" customHeight="false" outlineLevel="0" collapsed="false">
      <c r="A360" s="38" t="n">
        <v>93667</v>
      </c>
      <c r="B360" s="38"/>
      <c r="C360" s="83" t="s">
        <v>639</v>
      </c>
      <c r="D360" s="38" t="s">
        <v>7</v>
      </c>
      <c r="E360" s="78" t="n">
        <v>1</v>
      </c>
      <c r="F360" s="89" t="n">
        <v>64.31</v>
      </c>
      <c r="G360" s="89" t="n">
        <f aca="false">H360-F360</f>
        <v>17.81387</v>
      </c>
      <c r="H360" s="33" t="n">
        <f aca="false">F360*1.277</f>
        <v>82.12387</v>
      </c>
      <c r="I360" s="33" t="n">
        <f aca="false">E360*H360</f>
        <v>82.12387</v>
      </c>
      <c r="J360" s="30" t="n">
        <f aca="false">I360/$I$739</f>
        <v>4.78190993537427E-005</v>
      </c>
      <c r="K360" s="6"/>
    </row>
    <row r="361" customFormat="false" ht="13.8" hidden="false" customHeight="false" outlineLevel="0" collapsed="false">
      <c r="A361" s="38" t="n">
        <v>93669</v>
      </c>
      <c r="B361" s="38"/>
      <c r="C361" s="83" t="s">
        <v>640</v>
      </c>
      <c r="D361" s="38" t="s">
        <v>7</v>
      </c>
      <c r="E361" s="78" t="n">
        <v>2</v>
      </c>
      <c r="F361" s="89" t="n">
        <v>67.81</v>
      </c>
      <c r="G361" s="89" t="n">
        <f aca="false">H361-F361</f>
        <v>18.78337</v>
      </c>
      <c r="H361" s="33" t="n">
        <f aca="false">F361*1.277</f>
        <v>86.59337</v>
      </c>
      <c r="I361" s="33" t="n">
        <f aca="false">E361*H361</f>
        <v>173.18674</v>
      </c>
      <c r="J361" s="30" t="n">
        <f aca="false">I361/$I$739</f>
        <v>0.000100843200969594</v>
      </c>
      <c r="K361" s="6"/>
    </row>
    <row r="362" customFormat="false" ht="13.8" hidden="false" customHeight="false" outlineLevel="0" collapsed="false">
      <c r="A362" s="38" t="n">
        <v>93671</v>
      </c>
      <c r="B362" s="38"/>
      <c r="C362" s="83" t="s">
        <v>641</v>
      </c>
      <c r="D362" s="38" t="s">
        <v>7</v>
      </c>
      <c r="E362" s="78" t="n">
        <v>3</v>
      </c>
      <c r="F362" s="89" t="n">
        <v>70.58</v>
      </c>
      <c r="G362" s="89" t="n">
        <f aca="false">H362-F362</f>
        <v>19.55066</v>
      </c>
      <c r="H362" s="33" t="n">
        <f aca="false">F362*1.277</f>
        <v>90.13066</v>
      </c>
      <c r="I362" s="33" t="n">
        <f aca="false">E362*H362</f>
        <v>270.39198</v>
      </c>
      <c r="J362" s="30" t="n">
        <f aca="false">I362/$I$739</f>
        <v>0.000157443882711265</v>
      </c>
      <c r="K362" s="6"/>
    </row>
    <row r="363" customFormat="false" ht="13.8" hidden="false" customHeight="false" outlineLevel="0" collapsed="false">
      <c r="A363" s="38" t="n">
        <v>93673</v>
      </c>
      <c r="B363" s="38"/>
      <c r="C363" s="83" t="s">
        <v>642</v>
      </c>
      <c r="D363" s="38" t="s">
        <v>7</v>
      </c>
      <c r="E363" s="78" t="n">
        <v>1</v>
      </c>
      <c r="F363" s="89" t="n">
        <v>80.97</v>
      </c>
      <c r="G363" s="89" t="n">
        <f aca="false">H363-F363</f>
        <v>22.42869</v>
      </c>
      <c r="H363" s="33" t="n">
        <f aca="false">F363*1.277</f>
        <v>103.39869</v>
      </c>
      <c r="I363" s="33" t="n">
        <f aca="false">E363*H363</f>
        <v>103.39869</v>
      </c>
      <c r="J363" s="30" t="n">
        <f aca="false">I363/$I$739</f>
        <v>6.0207004737561E-005</v>
      </c>
      <c r="K363" s="6"/>
    </row>
    <row r="364" customFormat="false" ht="13.8" hidden="false" customHeight="false" outlineLevel="0" collapsed="false">
      <c r="A364" s="38" t="s">
        <v>643</v>
      </c>
      <c r="B364" s="38"/>
      <c r="C364" s="83" t="s">
        <v>644</v>
      </c>
      <c r="D364" s="38" t="s">
        <v>7</v>
      </c>
      <c r="E364" s="78" t="n">
        <v>1</v>
      </c>
      <c r="F364" s="89" t="n">
        <v>68.37</v>
      </c>
      <c r="G364" s="89" t="n">
        <f aca="false">H364-F364</f>
        <v>18.93849</v>
      </c>
      <c r="H364" s="33" t="n">
        <f aca="false">F364*1.277</f>
        <v>87.30849</v>
      </c>
      <c r="I364" s="33" t="n">
        <f aca="false">E364*H364</f>
        <v>87.30849</v>
      </c>
      <c r="J364" s="30" t="n">
        <f aca="false">I364/$I$739</f>
        <v>5.08380006657657E-005</v>
      </c>
      <c r="K364" s="6"/>
    </row>
    <row r="365" customFormat="false" ht="13.8" hidden="false" customHeight="false" outlineLevel="0" collapsed="false">
      <c r="A365" s="38" t="s">
        <v>645</v>
      </c>
      <c r="B365" s="38"/>
      <c r="C365" s="83" t="s">
        <v>646</v>
      </c>
      <c r="D365" s="38" t="s">
        <v>7</v>
      </c>
      <c r="E365" s="78" t="n">
        <v>1</v>
      </c>
      <c r="F365" s="89" t="n">
        <v>75.37</v>
      </c>
      <c r="G365" s="89" t="n">
        <f aca="false">H365-F365</f>
        <v>20.87749</v>
      </c>
      <c r="H365" s="33" t="n">
        <f aca="false">F365*1.277</f>
        <v>96.24749</v>
      </c>
      <c r="I365" s="33" t="n">
        <f aca="false">E365*H365</f>
        <v>96.24749</v>
      </c>
      <c r="J365" s="30" t="n">
        <f aca="false">I365/$I$739</f>
        <v>5.60430029278742E-005</v>
      </c>
      <c r="K365" s="6"/>
    </row>
    <row r="366" customFormat="false" ht="13.8" hidden="false" customHeight="false" outlineLevel="0" collapsed="false">
      <c r="A366" s="38" t="s">
        <v>647</v>
      </c>
      <c r="B366" s="38"/>
      <c r="C366" s="83" t="s">
        <v>648</v>
      </c>
      <c r="D366" s="38" t="s">
        <v>7</v>
      </c>
      <c r="E366" s="78" t="n">
        <v>2</v>
      </c>
      <c r="F366" s="89" t="n">
        <v>68.49</v>
      </c>
      <c r="G366" s="89" t="n">
        <f aca="false">H366-F366</f>
        <v>18.97173</v>
      </c>
      <c r="H366" s="33" t="n">
        <f aca="false">F366*1.277</f>
        <v>87.46173</v>
      </c>
      <c r="I366" s="33" t="n">
        <f aca="false">E366*H366</f>
        <v>174.92346</v>
      </c>
      <c r="J366" s="30" t="n">
        <f aca="false">I366/$I$739</f>
        <v>0.000101854458551946</v>
      </c>
      <c r="K366" s="6"/>
    </row>
    <row r="367" customFormat="false" ht="13.8" hidden="false" customHeight="false" outlineLevel="0" collapsed="false">
      <c r="A367" s="38" t="s">
        <v>649</v>
      </c>
      <c r="B367" s="38"/>
      <c r="C367" s="83" t="s">
        <v>650</v>
      </c>
      <c r="D367" s="38" t="s">
        <v>7</v>
      </c>
      <c r="E367" s="78" t="n">
        <v>1</v>
      </c>
      <c r="F367" s="89" t="n">
        <v>68.29</v>
      </c>
      <c r="G367" s="89" t="n">
        <f aca="false">H367-F367</f>
        <v>18.91633</v>
      </c>
      <c r="H367" s="33" t="n">
        <f aca="false">F367*1.277</f>
        <v>87.20633</v>
      </c>
      <c r="I367" s="33" t="n">
        <f aca="false">E367*H367</f>
        <v>87.20633</v>
      </c>
      <c r="J367" s="30" t="n">
        <f aca="false">I367/$I$739</f>
        <v>5.07785149256273E-005</v>
      </c>
      <c r="K367" s="6"/>
    </row>
    <row r="368" customFormat="false" ht="13.8" hidden="false" customHeight="false" outlineLevel="0" collapsed="false">
      <c r="A368" s="38" t="s">
        <v>651</v>
      </c>
      <c r="B368" s="38"/>
      <c r="C368" s="83" t="s">
        <v>652</v>
      </c>
      <c r="D368" s="38" t="s">
        <v>7</v>
      </c>
      <c r="E368" s="78" t="n">
        <v>1</v>
      </c>
      <c r="F368" s="89" t="n">
        <v>93.94</v>
      </c>
      <c r="G368" s="89" t="n">
        <f aca="false">H368-F368</f>
        <v>26.02138</v>
      </c>
      <c r="H368" s="33" t="n">
        <f aca="false">F368*1.277</f>
        <v>119.96138</v>
      </c>
      <c r="I368" s="33" t="n">
        <f aca="false">E368*H368</f>
        <v>119.96138</v>
      </c>
      <c r="J368" s="30" t="n">
        <f aca="false">I368/$I$739</f>
        <v>6.98511303574964E-005</v>
      </c>
      <c r="K368" s="6"/>
    </row>
    <row r="369" customFormat="false" ht="13.8" hidden="false" customHeight="false" outlineLevel="0" collapsed="false">
      <c r="A369" s="38" t="s">
        <v>653</v>
      </c>
      <c r="B369" s="38"/>
      <c r="C369" s="83" t="s">
        <v>654</v>
      </c>
      <c r="D369" s="38" t="s">
        <v>7</v>
      </c>
      <c r="E369" s="78" t="n">
        <v>1</v>
      </c>
      <c r="F369" s="89" t="n">
        <v>85.19</v>
      </c>
      <c r="G369" s="89" t="n">
        <f aca="false">H369-F369</f>
        <v>23.59763</v>
      </c>
      <c r="H369" s="33" t="n">
        <f aca="false">F369*1.277</f>
        <v>108.78763</v>
      </c>
      <c r="I369" s="33" t="n">
        <f aca="false">E369*H369</f>
        <v>108.78763</v>
      </c>
      <c r="J369" s="30" t="n">
        <f aca="false">I369/$I$739</f>
        <v>6.33448775298607E-005</v>
      </c>
      <c r="K369" s="6"/>
    </row>
    <row r="370" customFormat="false" ht="24.45" hidden="false" customHeight="false" outlineLevel="0" collapsed="false">
      <c r="A370" s="38" t="s">
        <v>655</v>
      </c>
      <c r="B370" s="38"/>
      <c r="C370" s="65" t="s">
        <v>656</v>
      </c>
      <c r="D370" s="38" t="s">
        <v>7</v>
      </c>
      <c r="E370" s="78" t="n">
        <v>1</v>
      </c>
      <c r="F370" s="89" t="n">
        <v>251.49</v>
      </c>
      <c r="G370" s="89" t="n">
        <f aca="false">H370-F370</f>
        <v>69.66273</v>
      </c>
      <c r="H370" s="33" t="n">
        <f aca="false">F370*1.277</f>
        <v>321.15273</v>
      </c>
      <c r="I370" s="33" t="n">
        <f aca="false">E370*H370</f>
        <v>321.15273</v>
      </c>
      <c r="J370" s="30" t="n">
        <f aca="false">I370/$I$739</f>
        <v>0.000187000859842525</v>
      </c>
      <c r="K370" s="6"/>
    </row>
    <row r="371" customFormat="false" ht="35.5" hidden="false" customHeight="false" outlineLevel="0" collapsed="false">
      <c r="A371" s="38" t="s">
        <v>657</v>
      </c>
      <c r="B371" s="38"/>
      <c r="C371" s="83" t="s">
        <v>658</v>
      </c>
      <c r="D371" s="38" t="s">
        <v>7</v>
      </c>
      <c r="E371" s="78" t="n">
        <v>57</v>
      </c>
      <c r="F371" s="89" t="n">
        <v>109.37</v>
      </c>
      <c r="G371" s="89" t="n">
        <f aca="false">H371-F371</f>
        <v>30.29549</v>
      </c>
      <c r="H371" s="33" t="n">
        <f aca="false">F371*1.277</f>
        <v>139.66549</v>
      </c>
      <c r="I371" s="33" t="n">
        <f aca="false">E371*H371</f>
        <v>7960.93293</v>
      </c>
      <c r="J371" s="30" t="n">
        <f aca="false">I371/$I$739</f>
        <v>0.00463549322174116</v>
      </c>
      <c r="K371" s="6"/>
    </row>
    <row r="372" customFormat="false" ht="35.5" hidden="false" customHeight="false" outlineLevel="0" collapsed="false">
      <c r="A372" s="38" t="s">
        <v>659</v>
      </c>
      <c r="B372" s="38"/>
      <c r="C372" s="83" t="s">
        <v>660</v>
      </c>
      <c r="D372" s="38" t="s">
        <v>7</v>
      </c>
      <c r="E372" s="78" t="n">
        <v>1</v>
      </c>
      <c r="F372" s="89" t="n">
        <v>184.9</v>
      </c>
      <c r="G372" s="89" t="n">
        <f aca="false">H372-F372</f>
        <v>51.2173</v>
      </c>
      <c r="H372" s="33" t="n">
        <f aca="false">F372*1.277</f>
        <v>236.1173</v>
      </c>
      <c r="I372" s="33" t="n">
        <f aca="false">E372*H372</f>
        <v>236.1173</v>
      </c>
      <c r="J372" s="30" t="n">
        <f aca="false">I372/$I$739</f>
        <v>0.000137486416894838</v>
      </c>
      <c r="K372" s="6"/>
    </row>
    <row r="373" customFormat="false" ht="35.5" hidden="false" customHeight="false" outlineLevel="0" collapsed="false">
      <c r="A373" s="31" t="s">
        <v>661</v>
      </c>
      <c r="B373" s="38"/>
      <c r="C373" s="83" t="s">
        <v>662</v>
      </c>
      <c r="D373" s="38" t="s">
        <v>7</v>
      </c>
      <c r="E373" s="78" t="n">
        <v>4</v>
      </c>
      <c r="F373" s="89" t="n">
        <v>257.42</v>
      </c>
      <c r="G373" s="89" t="n">
        <f aca="false">H373-F373</f>
        <v>71.3053400000001</v>
      </c>
      <c r="H373" s="33" t="n">
        <f aca="false">F373*1.277</f>
        <v>328.72534</v>
      </c>
      <c r="I373" s="33" t="n">
        <f aca="false">E373*H373</f>
        <v>1314.90136</v>
      </c>
      <c r="J373" s="30" t="n">
        <f aca="false">I373/$I$739</f>
        <v>0.000765640961321129</v>
      </c>
      <c r="K373" s="6"/>
    </row>
    <row r="374" customFormat="false" ht="13.8" hidden="false" customHeight="false" outlineLevel="0" collapsed="false">
      <c r="A374" s="21"/>
      <c r="B374" s="40" t="s">
        <v>548</v>
      </c>
      <c r="C374" s="40"/>
      <c r="D374" s="40"/>
      <c r="E374" s="40"/>
      <c r="F374" s="40"/>
      <c r="G374" s="40"/>
      <c r="H374" s="40"/>
      <c r="I374" s="23" t="n">
        <f aca="false">SUM(I358:I373)</f>
        <v>12479.25264</v>
      </c>
      <c r="J374" s="42" t="n">
        <f aca="false">I374/$I$739</f>
        <v>0.00726642110086405</v>
      </c>
      <c r="K374" s="6"/>
    </row>
    <row r="375" customFormat="false" ht="13.8" hidden="false" customHeight="false" outlineLevel="0" collapsed="false">
      <c r="A375" s="24"/>
      <c r="B375" s="24"/>
      <c r="C375" s="24"/>
      <c r="D375" s="24"/>
      <c r="E375" s="24"/>
      <c r="F375" s="24"/>
      <c r="G375" s="24"/>
      <c r="H375" s="24"/>
      <c r="I375" s="24"/>
      <c r="J375" s="24"/>
      <c r="K375" s="6"/>
    </row>
    <row r="376" customFormat="false" ht="14.25" hidden="false" customHeight="true" outlineLevel="0" collapsed="false">
      <c r="A376" s="87"/>
      <c r="B376" s="87" t="s">
        <v>663</v>
      </c>
      <c r="C376" s="76" t="s">
        <v>664</v>
      </c>
      <c r="D376" s="76"/>
      <c r="E376" s="38"/>
      <c r="F376" s="82"/>
      <c r="G376" s="82"/>
      <c r="H376" s="82"/>
      <c r="I376" s="87"/>
      <c r="J376" s="30"/>
      <c r="K376" s="6"/>
    </row>
    <row r="377" customFormat="false" ht="14.25" hidden="false" customHeight="true" outlineLevel="0" collapsed="false">
      <c r="A377" s="87"/>
      <c r="B377" s="87" t="s">
        <v>665</v>
      </c>
      <c r="C377" s="76" t="s">
        <v>666</v>
      </c>
      <c r="D377" s="76"/>
      <c r="E377" s="38"/>
      <c r="F377" s="82"/>
      <c r="G377" s="82"/>
      <c r="H377" s="82"/>
      <c r="I377" s="87"/>
      <c r="J377" s="30"/>
      <c r="K377" s="6"/>
    </row>
    <row r="378" customFormat="false" ht="35.5" hidden="false" customHeight="false" outlineLevel="0" collapsed="false">
      <c r="A378" s="38" t="n">
        <v>3799</v>
      </c>
      <c r="B378" s="38"/>
      <c r="C378" s="83" t="s">
        <v>667</v>
      </c>
      <c r="D378" s="38" t="s">
        <v>7</v>
      </c>
      <c r="E378" s="78" t="n">
        <v>116</v>
      </c>
      <c r="F378" s="33" t="n">
        <v>72.33</v>
      </c>
      <c r="G378" s="33" t="n">
        <f aca="false">H378-F378</f>
        <v>20.03541</v>
      </c>
      <c r="H378" s="33" t="n">
        <f aca="false">F378*1.277</f>
        <v>92.36541</v>
      </c>
      <c r="I378" s="33" t="n">
        <f aca="false">E378*H378</f>
        <v>10714.38756</v>
      </c>
      <c r="J378" s="30" t="n">
        <f aca="false">I378/$I$739</f>
        <v>0.00623877519710341</v>
      </c>
      <c r="K378" s="6"/>
    </row>
    <row r="379" customFormat="false" ht="35.5" hidden="false" customHeight="false" outlineLevel="0" collapsed="false">
      <c r="A379" s="38" t="n">
        <v>3799</v>
      </c>
      <c r="B379" s="38"/>
      <c r="C379" s="83" t="s">
        <v>668</v>
      </c>
      <c r="D379" s="38" t="s">
        <v>7</v>
      </c>
      <c r="E379" s="78" t="n">
        <v>19</v>
      </c>
      <c r="F379" s="33" t="n">
        <f aca="false">F378</f>
        <v>72.33</v>
      </c>
      <c r="G379" s="33" t="n">
        <f aca="false">H379-F379</f>
        <v>20.03541</v>
      </c>
      <c r="H379" s="33" t="n">
        <f aca="false">F379*1.277</f>
        <v>92.36541</v>
      </c>
      <c r="I379" s="33" t="n">
        <f aca="false">E379*H379</f>
        <v>1754.94279</v>
      </c>
      <c r="J379" s="30" t="n">
        <f aca="false">I379/$I$739</f>
        <v>0.0010218683512497</v>
      </c>
      <c r="K379" s="6"/>
    </row>
    <row r="380" customFormat="false" ht="24.45" hidden="false" customHeight="false" outlineLevel="0" collapsed="false">
      <c r="A380" s="38" t="s">
        <v>669</v>
      </c>
      <c r="B380" s="38"/>
      <c r="C380" s="83" t="s">
        <v>670</v>
      </c>
      <c r="D380" s="38" t="s">
        <v>7</v>
      </c>
      <c r="E380" s="78" t="n">
        <v>12</v>
      </c>
      <c r="F380" s="89" t="n">
        <v>180.59</v>
      </c>
      <c r="G380" s="33" t="n">
        <f aca="false">H380-F380</f>
        <v>50.02343</v>
      </c>
      <c r="H380" s="33" t="n">
        <f aca="false">F380*1.277</f>
        <v>230.61343</v>
      </c>
      <c r="I380" s="33" t="n">
        <f aca="false">E380*H380</f>
        <v>2767.36116</v>
      </c>
      <c r="J380" s="30" t="n">
        <f aca="false">I380/$I$739</f>
        <v>0.00161137947173859</v>
      </c>
      <c r="K380" s="6"/>
    </row>
    <row r="381" customFormat="false" ht="24.45" hidden="false" customHeight="false" outlineLevel="0" collapsed="false">
      <c r="A381" s="38" t="s">
        <v>671</v>
      </c>
      <c r="B381" s="38"/>
      <c r="C381" s="83" t="s">
        <v>672</v>
      </c>
      <c r="D381" s="38" t="s">
        <v>7</v>
      </c>
      <c r="E381" s="78" t="n">
        <v>30</v>
      </c>
      <c r="F381" s="89" t="n">
        <v>123.39</v>
      </c>
      <c r="G381" s="33" t="n">
        <f aca="false">H381-F381</f>
        <v>34.17903</v>
      </c>
      <c r="H381" s="33" t="n">
        <f aca="false">F381*1.277</f>
        <v>157.56903</v>
      </c>
      <c r="I381" s="33" t="n">
        <f aca="false">E381*H381</f>
        <v>4727.0709</v>
      </c>
      <c r="J381" s="30" t="n">
        <f aca="false">I381/$I$739</f>
        <v>0.00275247955337816</v>
      </c>
      <c r="K381" s="6"/>
    </row>
    <row r="382" customFormat="false" ht="46.55" hidden="false" customHeight="false" outlineLevel="0" collapsed="false">
      <c r="A382" s="38" t="s">
        <v>673</v>
      </c>
      <c r="B382" s="38"/>
      <c r="C382" s="83" t="s">
        <v>674</v>
      </c>
      <c r="D382" s="38" t="s">
        <v>7</v>
      </c>
      <c r="E382" s="78" t="n">
        <v>2</v>
      </c>
      <c r="F382" s="89" t="n">
        <v>4500.12</v>
      </c>
      <c r="G382" s="33" t="n">
        <f aca="false">H382-F382</f>
        <v>1246.53324</v>
      </c>
      <c r="H382" s="33" t="n">
        <f aca="false">F382*1.277</f>
        <v>5746.65324</v>
      </c>
      <c r="I382" s="33" t="n">
        <f aca="false">E382*H382</f>
        <v>11493.30648</v>
      </c>
      <c r="J382" s="30" t="n">
        <f aca="false">I382/$I$739</f>
        <v>0.00669232422278851</v>
      </c>
      <c r="K382" s="6"/>
    </row>
    <row r="383" customFormat="false" ht="46.55" hidden="false" customHeight="false" outlineLevel="0" collapsed="false">
      <c r="A383" s="38" t="s">
        <v>675</v>
      </c>
      <c r="B383" s="38"/>
      <c r="C383" s="83" t="s">
        <v>676</v>
      </c>
      <c r="D383" s="38" t="s">
        <v>7</v>
      </c>
      <c r="E383" s="78" t="n">
        <v>4</v>
      </c>
      <c r="F383" s="89" t="n">
        <v>1170.45</v>
      </c>
      <c r="G383" s="33" t="n">
        <f aca="false">H383-F383</f>
        <v>324.21465</v>
      </c>
      <c r="H383" s="33" t="n">
        <f aca="false">F383*1.277</f>
        <v>1494.66465</v>
      </c>
      <c r="I383" s="33" t="n">
        <f aca="false">E383*H383</f>
        <v>5978.6586</v>
      </c>
      <c r="J383" s="30" t="n">
        <f aca="false">I383/$I$739</f>
        <v>0.00348125422724853</v>
      </c>
      <c r="K383" s="6"/>
    </row>
    <row r="384" customFormat="false" ht="57.6" hidden="false" customHeight="false" outlineLevel="0" collapsed="false">
      <c r="A384" s="38" t="s">
        <v>677</v>
      </c>
      <c r="B384" s="38"/>
      <c r="C384" s="83" t="s">
        <v>678</v>
      </c>
      <c r="D384" s="38" t="s">
        <v>7</v>
      </c>
      <c r="E384" s="38" t="n">
        <v>5</v>
      </c>
      <c r="F384" s="89" t="n">
        <v>333.77</v>
      </c>
      <c r="G384" s="33" t="n">
        <f aca="false">H384-F384</f>
        <v>92.45429</v>
      </c>
      <c r="H384" s="33" t="n">
        <f aca="false">F384*1.277</f>
        <v>426.22429</v>
      </c>
      <c r="I384" s="33" t="n">
        <f aca="false">E384*H384</f>
        <v>2131.12145</v>
      </c>
      <c r="J384" s="30" t="n">
        <f aca="false">I384/$I$739</f>
        <v>0.00124090971787426</v>
      </c>
      <c r="K384" s="6"/>
    </row>
    <row r="385" customFormat="false" ht="13.8" hidden="false" customHeight="false" outlineLevel="0" collapsed="false">
      <c r="A385" s="21"/>
      <c r="B385" s="40" t="s">
        <v>679</v>
      </c>
      <c r="C385" s="40"/>
      <c r="D385" s="40"/>
      <c r="E385" s="40"/>
      <c r="F385" s="40"/>
      <c r="G385" s="40"/>
      <c r="H385" s="40"/>
      <c r="I385" s="23" t="n">
        <f aca="false">SUM(I378:I384)</f>
        <v>39566.84894</v>
      </c>
      <c r="J385" s="42" t="n">
        <f aca="false">I385/$I$739</f>
        <v>0.0230389907413812</v>
      </c>
      <c r="K385" s="6"/>
    </row>
    <row r="386" customFormat="false" ht="13.8" hidden="false" customHeight="false" outlineLevel="0" collapsed="false">
      <c r="A386" s="24"/>
      <c r="B386" s="24"/>
      <c r="C386" s="24"/>
      <c r="D386" s="24"/>
      <c r="E386" s="24"/>
      <c r="F386" s="24"/>
      <c r="G386" s="24"/>
      <c r="H386" s="24"/>
      <c r="I386" s="24"/>
      <c r="J386" s="24"/>
      <c r="K386" s="6"/>
    </row>
    <row r="387" customFormat="false" ht="13.8" hidden="false" customHeight="false" outlineLevel="0" collapsed="false">
      <c r="A387" s="78"/>
      <c r="B387" s="87" t="s">
        <v>680</v>
      </c>
      <c r="C387" s="88" t="s">
        <v>681</v>
      </c>
      <c r="D387" s="65"/>
      <c r="E387" s="78"/>
      <c r="F387" s="89"/>
      <c r="G387" s="89"/>
      <c r="H387" s="89"/>
      <c r="I387" s="78"/>
      <c r="J387" s="30"/>
      <c r="K387" s="6"/>
    </row>
    <row r="388" customFormat="false" ht="13.8" hidden="false" customHeight="false" outlineLevel="0" collapsed="false">
      <c r="A388" s="38" t="s">
        <v>682</v>
      </c>
      <c r="B388" s="38"/>
      <c r="C388" s="65" t="s">
        <v>683</v>
      </c>
      <c r="D388" s="38" t="s">
        <v>7</v>
      </c>
      <c r="E388" s="78" t="n">
        <v>1</v>
      </c>
      <c r="F388" s="89" t="n">
        <v>6.14</v>
      </c>
      <c r="G388" s="89" t="n">
        <f aca="false">H388-F388</f>
        <v>1.70078</v>
      </c>
      <c r="H388" s="33" t="n">
        <f aca="false">F388*1.277</f>
        <v>7.84078</v>
      </c>
      <c r="I388" s="33" t="n">
        <f aca="false">E388*H388</f>
        <v>7.84078</v>
      </c>
      <c r="J388" s="30" t="n">
        <f aca="false">I388/$I$739</f>
        <v>4.5655305556209E-006</v>
      </c>
      <c r="K388" s="6"/>
    </row>
    <row r="389" customFormat="false" ht="13.8" hidden="false" customHeight="false" outlineLevel="0" collapsed="false">
      <c r="A389" s="84" t="n">
        <v>91952</v>
      </c>
      <c r="B389" s="84"/>
      <c r="C389" s="100" t="s">
        <v>684</v>
      </c>
      <c r="D389" s="84" t="s">
        <v>7</v>
      </c>
      <c r="E389" s="93" t="n">
        <v>49</v>
      </c>
      <c r="F389" s="94" t="n">
        <v>13.14</v>
      </c>
      <c r="G389" s="94" t="n">
        <f aca="false">H389-F389</f>
        <v>3.63978</v>
      </c>
      <c r="H389" s="73" t="n">
        <f aca="false">F389*1.277</f>
        <v>16.77978</v>
      </c>
      <c r="I389" s="73" t="n">
        <f aca="false">E389*H389</f>
        <v>822.20922</v>
      </c>
      <c r="J389" s="30" t="n">
        <f aca="false">I389/$I$739</f>
        <v>0.000478756108068742</v>
      </c>
      <c r="K389" s="6"/>
    </row>
    <row r="390" customFormat="false" ht="13.8" hidden="false" customHeight="false" outlineLevel="0" collapsed="false">
      <c r="A390" s="38" t="s">
        <v>685</v>
      </c>
      <c r="B390" s="38"/>
      <c r="C390" s="65" t="s">
        <v>686</v>
      </c>
      <c r="D390" s="38" t="s">
        <v>7</v>
      </c>
      <c r="E390" s="78" t="n">
        <v>2</v>
      </c>
      <c r="F390" s="89" t="n">
        <v>10.35</v>
      </c>
      <c r="G390" s="89" t="n">
        <f aca="false">H390-F390</f>
        <v>2.86695</v>
      </c>
      <c r="H390" s="33" t="n">
        <f aca="false">F390*1.277</f>
        <v>13.21695</v>
      </c>
      <c r="I390" s="33" t="n">
        <f aca="false">E390*H390</f>
        <v>26.4339</v>
      </c>
      <c r="J390" s="30" t="n">
        <f aca="false">I390/$I$739</f>
        <v>1.53919352608066E-005</v>
      </c>
      <c r="K390" s="6"/>
    </row>
    <row r="391" customFormat="false" ht="13.8" hidden="false" customHeight="false" outlineLevel="0" collapsed="false">
      <c r="A391" s="38" t="s">
        <v>687</v>
      </c>
      <c r="B391" s="38"/>
      <c r="C391" s="65" t="s">
        <v>688</v>
      </c>
      <c r="D391" s="38" t="s">
        <v>7</v>
      </c>
      <c r="E391" s="78" t="n">
        <v>5</v>
      </c>
      <c r="F391" s="89" t="n">
        <v>8.51</v>
      </c>
      <c r="G391" s="89" t="n">
        <f aca="false">H391-F391</f>
        <v>2.35727</v>
      </c>
      <c r="H391" s="33" t="n">
        <f aca="false">F391*1.277</f>
        <v>10.86727</v>
      </c>
      <c r="I391" s="33" t="n">
        <f aca="false">E391*H391</f>
        <v>54.33635</v>
      </c>
      <c r="J391" s="30" t="n">
        <f aca="false">I391/$I$739</f>
        <v>3.16389780361025E-005</v>
      </c>
      <c r="K391" s="6"/>
    </row>
    <row r="392" customFormat="false" ht="24.45" hidden="false" customHeight="false" outlineLevel="0" collapsed="false">
      <c r="A392" s="31" t="n">
        <v>92028</v>
      </c>
      <c r="B392" s="38"/>
      <c r="C392" s="65" t="s">
        <v>689</v>
      </c>
      <c r="D392" s="38" t="s">
        <v>7</v>
      </c>
      <c r="E392" s="78" t="n">
        <v>2</v>
      </c>
      <c r="F392" s="33" t="n">
        <v>32.23</v>
      </c>
      <c r="G392" s="89" t="n">
        <f aca="false">H392-F392</f>
        <v>8.92771000000001</v>
      </c>
      <c r="H392" s="33" t="n">
        <f aca="false">F392*1.277</f>
        <v>41.15771</v>
      </c>
      <c r="I392" s="33" t="n">
        <f aca="false">E392*H392</f>
        <v>82.31542</v>
      </c>
      <c r="J392" s="30" t="n">
        <f aca="false">I392/$I$739</f>
        <v>4.79306351165022E-005</v>
      </c>
      <c r="K392" s="6"/>
    </row>
    <row r="393" customFormat="false" ht="24.45" hidden="false" customHeight="false" outlineLevel="0" collapsed="false">
      <c r="A393" s="38" t="n">
        <v>92033</v>
      </c>
      <c r="B393" s="38"/>
      <c r="C393" s="65" t="s">
        <v>690</v>
      </c>
      <c r="D393" s="38" t="s">
        <v>7</v>
      </c>
      <c r="E393" s="78" t="n">
        <v>18</v>
      </c>
      <c r="F393" s="33" t="n">
        <v>53.69</v>
      </c>
      <c r="G393" s="89" t="n">
        <f aca="false">H393-F393</f>
        <v>14.87213</v>
      </c>
      <c r="H393" s="33" t="n">
        <f aca="false">F393*1.277</f>
        <v>68.56213</v>
      </c>
      <c r="I393" s="33" t="n">
        <f aca="false">E393*H393</f>
        <v>1234.11834</v>
      </c>
      <c r="J393" s="30" t="n">
        <f aca="false">I393/$I$739</f>
        <v>0.000718602612306703</v>
      </c>
      <c r="K393" s="6"/>
    </row>
    <row r="394" customFormat="false" ht="24.45" hidden="false" customHeight="false" outlineLevel="0" collapsed="false">
      <c r="A394" s="31" t="n">
        <v>91968</v>
      </c>
      <c r="B394" s="38"/>
      <c r="C394" s="65" t="s">
        <v>691</v>
      </c>
      <c r="D394" s="38" t="s">
        <v>7</v>
      </c>
      <c r="E394" s="78" t="n">
        <v>2</v>
      </c>
      <c r="F394" s="33" t="n">
        <v>48.71</v>
      </c>
      <c r="G394" s="89" t="n">
        <f aca="false">H394-F394</f>
        <v>13.49267</v>
      </c>
      <c r="H394" s="33" t="n">
        <f aca="false">F394*1.277</f>
        <v>62.20267</v>
      </c>
      <c r="I394" s="33" t="n">
        <f aca="false">E394*H394</f>
        <v>124.40534</v>
      </c>
      <c r="J394" s="30" t="n">
        <f aca="false">I394/$I$739</f>
        <v>7.2438760053516E-005</v>
      </c>
      <c r="K394" s="6"/>
    </row>
    <row r="395" customFormat="false" ht="24.45" hidden="false" customHeight="false" outlineLevel="0" collapsed="false">
      <c r="A395" s="38" t="n">
        <v>91946</v>
      </c>
      <c r="B395" s="38"/>
      <c r="C395" s="65" t="s">
        <v>692</v>
      </c>
      <c r="D395" s="38" t="s">
        <v>7</v>
      </c>
      <c r="E395" s="38" t="n">
        <v>1</v>
      </c>
      <c r="F395" s="89" t="n">
        <v>5.9</v>
      </c>
      <c r="G395" s="89" t="n">
        <f aca="false">H395-F395</f>
        <v>1.6343</v>
      </c>
      <c r="H395" s="33" t="n">
        <f aca="false">F395*1.277</f>
        <v>7.5343</v>
      </c>
      <c r="I395" s="33" t="n">
        <f aca="false">E395*H395</f>
        <v>7.5343</v>
      </c>
      <c r="J395" s="30" t="n">
        <f aca="false">I395/$I$739</f>
        <v>4.38707333520575E-006</v>
      </c>
      <c r="K395" s="6"/>
    </row>
    <row r="396" customFormat="false" ht="24.45" hidden="false" customHeight="false" outlineLevel="0" collapsed="false">
      <c r="A396" s="38" t="s">
        <v>693</v>
      </c>
      <c r="B396" s="38"/>
      <c r="C396" s="65" t="s">
        <v>694</v>
      </c>
      <c r="D396" s="38" t="s">
        <v>7</v>
      </c>
      <c r="E396" s="38" t="n">
        <v>6</v>
      </c>
      <c r="F396" s="89" t="n">
        <v>104.37</v>
      </c>
      <c r="G396" s="89" t="n">
        <f aca="false">H396-F396</f>
        <v>28.91049</v>
      </c>
      <c r="H396" s="33" t="n">
        <f aca="false">F396*1.277</f>
        <v>133.28049</v>
      </c>
      <c r="I396" s="33" t="n">
        <f aca="false">E396*H396</f>
        <v>799.68294</v>
      </c>
      <c r="J396" s="30" t="n">
        <f aca="false">I396/$I$739</f>
        <v>0.000465639502368228</v>
      </c>
      <c r="K396" s="6"/>
    </row>
    <row r="397" customFormat="false" ht="13.8" hidden="false" customHeight="false" outlineLevel="0" collapsed="false">
      <c r="A397" s="38" t="s">
        <v>695</v>
      </c>
      <c r="B397" s="38"/>
      <c r="C397" s="65" t="s">
        <v>696</v>
      </c>
      <c r="D397" s="38" t="s">
        <v>7</v>
      </c>
      <c r="E397" s="38" t="n">
        <v>49</v>
      </c>
      <c r="F397" s="89" t="n">
        <v>5.94</v>
      </c>
      <c r="G397" s="89" t="n">
        <f aca="false">H397-F397</f>
        <v>1.64538</v>
      </c>
      <c r="H397" s="33" t="n">
        <f aca="false">F397*1.277</f>
        <v>7.58538</v>
      </c>
      <c r="I397" s="33" t="n">
        <f aca="false">E397*H397</f>
        <v>371.68362</v>
      </c>
      <c r="J397" s="30" t="n">
        <f aca="false">I397/$I$739</f>
        <v>0.000216423994058472</v>
      </c>
      <c r="K397" s="6"/>
    </row>
    <row r="398" customFormat="false" ht="13.8" hidden="false" customHeight="false" outlineLevel="0" collapsed="false">
      <c r="A398" s="38" t="s">
        <v>695</v>
      </c>
      <c r="B398" s="38"/>
      <c r="C398" s="65" t="s">
        <v>697</v>
      </c>
      <c r="D398" s="38" t="s">
        <v>7</v>
      </c>
      <c r="E398" s="38" t="n">
        <v>20</v>
      </c>
      <c r="F398" s="89" t="n">
        <f aca="false">F397</f>
        <v>5.94</v>
      </c>
      <c r="G398" s="89" t="n">
        <f aca="false">H398-F398</f>
        <v>1.64538</v>
      </c>
      <c r="H398" s="33" t="n">
        <f aca="false">F398*1.277</f>
        <v>7.58538</v>
      </c>
      <c r="I398" s="33" t="n">
        <f aca="false">E398*H398</f>
        <v>151.7076</v>
      </c>
      <c r="J398" s="30" t="n">
        <f aca="false">I398/$I$739</f>
        <v>8.83363241054989E-005</v>
      </c>
      <c r="K398" s="6"/>
    </row>
    <row r="399" customFormat="false" ht="13.8" hidden="false" customHeight="false" outlineLevel="0" collapsed="false">
      <c r="A399" s="38" t="s">
        <v>695</v>
      </c>
      <c r="B399" s="38"/>
      <c r="C399" s="65" t="s">
        <v>698</v>
      </c>
      <c r="D399" s="38" t="s">
        <v>7</v>
      </c>
      <c r="E399" s="38" t="n">
        <v>5</v>
      </c>
      <c r="F399" s="89" t="n">
        <f aca="false">F398</f>
        <v>5.94</v>
      </c>
      <c r="G399" s="89" t="n">
        <f aca="false">H399-F399</f>
        <v>1.64538</v>
      </c>
      <c r="H399" s="33" t="n">
        <f aca="false">F399*1.277</f>
        <v>7.58538</v>
      </c>
      <c r="I399" s="33" t="n">
        <f aca="false">E399*H399</f>
        <v>37.9269</v>
      </c>
      <c r="J399" s="30" t="n">
        <f aca="false">I399/$I$739</f>
        <v>2.20840810263747E-005</v>
      </c>
      <c r="K399" s="6"/>
    </row>
    <row r="400" customFormat="false" ht="24.45" hidden="false" customHeight="false" outlineLevel="0" collapsed="false">
      <c r="A400" s="38" t="s">
        <v>695</v>
      </c>
      <c r="B400" s="38"/>
      <c r="C400" s="65" t="s">
        <v>699</v>
      </c>
      <c r="D400" s="38" t="s">
        <v>7</v>
      </c>
      <c r="E400" s="38" t="n">
        <v>1</v>
      </c>
      <c r="F400" s="89" t="n">
        <f aca="false">F399</f>
        <v>5.94</v>
      </c>
      <c r="G400" s="89" t="n">
        <f aca="false">H400-F400</f>
        <v>1.64538</v>
      </c>
      <c r="H400" s="33" t="n">
        <f aca="false">F400*1.277</f>
        <v>7.58538</v>
      </c>
      <c r="I400" s="33" t="n">
        <f aca="false">E400*H400</f>
        <v>7.58538</v>
      </c>
      <c r="J400" s="30" t="n">
        <f aca="false">I400/$I$739</f>
        <v>4.41681620527495E-006</v>
      </c>
      <c r="K400" s="6"/>
    </row>
    <row r="401" customFormat="false" ht="13.8" hidden="false" customHeight="false" outlineLevel="0" collapsed="false">
      <c r="A401" s="91"/>
      <c r="B401" s="40" t="s">
        <v>700</v>
      </c>
      <c r="C401" s="40"/>
      <c r="D401" s="40"/>
      <c r="E401" s="40"/>
      <c r="F401" s="40"/>
      <c r="G401" s="40"/>
      <c r="H401" s="40"/>
      <c r="I401" s="23" t="n">
        <f aca="false">SUM(I388:I400)</f>
        <v>3727.78009</v>
      </c>
      <c r="J401" s="42" t="n">
        <f aca="false">I401/$I$739</f>
        <v>0.00217061235049705</v>
      </c>
      <c r="K401" s="6"/>
    </row>
    <row r="402" customFormat="false" ht="13.8" hidden="false" customHeight="false" outlineLevel="0" collapsed="false">
      <c r="A402" s="24"/>
      <c r="B402" s="24"/>
      <c r="C402" s="24"/>
      <c r="D402" s="24"/>
      <c r="E402" s="24"/>
      <c r="F402" s="24"/>
      <c r="G402" s="24"/>
      <c r="H402" s="24"/>
      <c r="I402" s="24"/>
      <c r="J402" s="24"/>
      <c r="K402" s="6"/>
    </row>
    <row r="403" customFormat="false" ht="14.25" hidden="false" customHeight="true" outlineLevel="0" collapsed="false">
      <c r="A403" s="31"/>
      <c r="B403" s="87" t="s">
        <v>701</v>
      </c>
      <c r="C403" s="76" t="s">
        <v>702</v>
      </c>
      <c r="D403" s="76"/>
      <c r="E403" s="31"/>
      <c r="F403" s="33"/>
      <c r="G403" s="33"/>
      <c r="H403" s="82"/>
      <c r="I403" s="87"/>
      <c r="J403" s="30"/>
      <c r="K403" s="6"/>
    </row>
    <row r="404" customFormat="false" ht="13.8" hidden="false" customHeight="false" outlineLevel="0" collapsed="false">
      <c r="A404" s="38" t="s">
        <v>703</v>
      </c>
      <c r="B404" s="38"/>
      <c r="C404" s="83" t="s">
        <v>704</v>
      </c>
      <c r="D404" s="38" t="s">
        <v>7</v>
      </c>
      <c r="E404" s="38" t="n">
        <v>14</v>
      </c>
      <c r="F404" s="89" t="n">
        <v>21.13</v>
      </c>
      <c r="G404" s="89" t="n">
        <f aca="false">H404-F404</f>
        <v>5.85301</v>
      </c>
      <c r="H404" s="33" t="n">
        <f aca="false">F404*1.277</f>
        <v>26.98301</v>
      </c>
      <c r="I404" s="33" t="n">
        <f aca="false">E404*H404</f>
        <v>377.76214</v>
      </c>
      <c r="J404" s="30" t="n">
        <f aca="false">I404/$I$739</f>
        <v>0.000219963395596706</v>
      </c>
      <c r="K404" s="6"/>
    </row>
    <row r="405" customFormat="false" ht="35.5" hidden="false" customHeight="false" outlineLevel="0" collapsed="false">
      <c r="A405" s="38" t="n">
        <v>91946</v>
      </c>
      <c r="B405" s="38"/>
      <c r="C405" s="83" t="s">
        <v>705</v>
      </c>
      <c r="D405" s="38" t="s">
        <v>7</v>
      </c>
      <c r="E405" s="38" t="n">
        <v>7</v>
      </c>
      <c r="F405" s="89" t="n">
        <v>5.9</v>
      </c>
      <c r="G405" s="89" t="n">
        <f aca="false">H405-F405</f>
        <v>1.6343</v>
      </c>
      <c r="H405" s="33" t="n">
        <f aca="false">F405*1.277</f>
        <v>7.5343</v>
      </c>
      <c r="I405" s="33" t="n">
        <f aca="false">E405*H405</f>
        <v>52.7401</v>
      </c>
      <c r="J405" s="30" t="n">
        <f aca="false">I405/$I$739</f>
        <v>3.07095133464403E-005</v>
      </c>
      <c r="K405" s="6"/>
    </row>
    <row r="406" s="101" customFormat="true" ht="13.8" hidden="false" customHeight="false" outlineLevel="0" collapsed="false">
      <c r="A406" s="69" t="n">
        <v>38075</v>
      </c>
      <c r="B406" s="84"/>
      <c r="C406" s="85" t="s">
        <v>706</v>
      </c>
      <c r="D406" s="84" t="s">
        <v>7</v>
      </c>
      <c r="E406" s="93" t="n">
        <v>191</v>
      </c>
      <c r="F406" s="94" t="n">
        <v>13.02</v>
      </c>
      <c r="G406" s="94" t="n">
        <f aca="false">H406-F406</f>
        <v>3.60654</v>
      </c>
      <c r="H406" s="73" t="n">
        <f aca="false">F406*1.277</f>
        <v>16.62654</v>
      </c>
      <c r="I406" s="73" t="n">
        <f aca="false">E406*H406</f>
        <v>3175.66914</v>
      </c>
      <c r="J406" s="30" t="n">
        <f aca="false">I406/$I$739</f>
        <v>0.00184912910363667</v>
      </c>
      <c r="K406" s="6"/>
      <c r="L406" s="74"/>
    </row>
    <row r="407" s="7" customFormat="true" ht="13.8" hidden="false" customHeight="false" outlineLevel="0" collapsed="false">
      <c r="A407" s="31" t="n">
        <v>72339</v>
      </c>
      <c r="B407" s="38"/>
      <c r="C407" s="83" t="s">
        <v>707</v>
      </c>
      <c r="D407" s="38" t="s">
        <v>7</v>
      </c>
      <c r="E407" s="78" t="n">
        <v>8</v>
      </c>
      <c r="F407" s="33" t="n">
        <v>49.9</v>
      </c>
      <c r="G407" s="89" t="n">
        <f aca="false">H407-F407</f>
        <v>13.8223</v>
      </c>
      <c r="H407" s="33" t="n">
        <f aca="false">F407*1.277</f>
        <v>63.7223</v>
      </c>
      <c r="I407" s="33" t="n">
        <f aca="false">E407*H407</f>
        <v>509.7784</v>
      </c>
      <c r="J407" s="30" t="n">
        <f aca="false">I407/$I$739</f>
        <v>0.000296833843290532</v>
      </c>
      <c r="K407" s="6"/>
    </row>
    <row r="408" customFormat="false" ht="13.8" hidden="false" customHeight="false" outlineLevel="0" collapsed="false">
      <c r="A408" s="38" t="s">
        <v>695</v>
      </c>
      <c r="B408" s="38"/>
      <c r="C408" s="83" t="s">
        <v>708</v>
      </c>
      <c r="D408" s="38" t="s">
        <v>7</v>
      </c>
      <c r="E408" s="38" t="n">
        <v>191</v>
      </c>
      <c r="F408" s="89" t="n">
        <f aca="false">F398</f>
        <v>5.94</v>
      </c>
      <c r="G408" s="89" t="n">
        <f aca="false">H408-F408</f>
        <v>1.64538</v>
      </c>
      <c r="H408" s="33" t="n">
        <f aca="false">F408*1.277</f>
        <v>7.58538</v>
      </c>
      <c r="I408" s="33" t="n">
        <f aca="false">E408*H408</f>
        <v>1448.80758</v>
      </c>
      <c r="J408" s="30" t="n">
        <f aca="false">I408/$I$739</f>
        <v>0.000843611895207515</v>
      </c>
      <c r="K408" s="6"/>
    </row>
    <row r="409" customFormat="false" ht="13.8" hidden="false" customHeight="false" outlineLevel="0" collapsed="false">
      <c r="A409" s="38" t="s">
        <v>695</v>
      </c>
      <c r="B409" s="38"/>
      <c r="C409" s="83" t="s">
        <v>709</v>
      </c>
      <c r="D409" s="38" t="s">
        <v>7</v>
      </c>
      <c r="E409" s="38" t="n">
        <v>28</v>
      </c>
      <c r="F409" s="89" t="n">
        <f aca="false">F398</f>
        <v>5.94</v>
      </c>
      <c r="G409" s="89" t="n">
        <f aca="false">H409-F409</f>
        <v>1.64538</v>
      </c>
      <c r="H409" s="33" t="n">
        <f aca="false">F409*1.277</f>
        <v>7.58538</v>
      </c>
      <c r="I409" s="33" t="n">
        <f aca="false">E409*H409</f>
        <v>212.39064</v>
      </c>
      <c r="J409" s="30" t="n">
        <f aca="false">I409/$I$739</f>
        <v>0.000123670853747698</v>
      </c>
      <c r="K409" s="6"/>
    </row>
    <row r="410" customFormat="false" ht="13.8" hidden="false" customHeight="false" outlineLevel="0" collapsed="false">
      <c r="A410" s="102"/>
      <c r="B410" s="40" t="s">
        <v>710</v>
      </c>
      <c r="C410" s="40"/>
      <c r="D410" s="40"/>
      <c r="E410" s="40"/>
      <c r="F410" s="40"/>
      <c r="G410" s="40"/>
      <c r="H410" s="40"/>
      <c r="I410" s="23" t="n">
        <f aca="false">SUM(I404:I409)</f>
        <v>5777.148</v>
      </c>
      <c r="J410" s="42" t="n">
        <f aca="false">I410/$I$739</f>
        <v>0.00336391860482556</v>
      </c>
      <c r="K410" s="6"/>
    </row>
    <row r="411" customFormat="false" ht="13.8" hidden="false" customHeight="false" outlineLevel="0" collapsed="false">
      <c r="A411" s="24"/>
      <c r="B411" s="24"/>
      <c r="C411" s="24"/>
      <c r="D411" s="24"/>
      <c r="E411" s="24"/>
      <c r="F411" s="24"/>
      <c r="G411" s="24"/>
      <c r="H411" s="24"/>
      <c r="I411" s="24"/>
      <c r="J411" s="24"/>
      <c r="K411" s="6"/>
    </row>
    <row r="412" customFormat="false" ht="14.25" hidden="false" customHeight="true" outlineLevel="0" collapsed="false">
      <c r="A412" s="31"/>
      <c r="B412" s="87" t="s">
        <v>711</v>
      </c>
      <c r="C412" s="76" t="s">
        <v>712</v>
      </c>
      <c r="D412" s="76"/>
      <c r="E412" s="31"/>
      <c r="F412" s="33"/>
      <c r="G412" s="33"/>
      <c r="H412" s="82"/>
      <c r="I412" s="87"/>
      <c r="J412" s="30"/>
      <c r="K412" s="6"/>
    </row>
    <row r="413" customFormat="false" ht="13.8" hidden="false" customHeight="false" outlineLevel="0" collapsed="false">
      <c r="A413" s="38" t="n">
        <v>11977</v>
      </c>
      <c r="B413" s="31"/>
      <c r="C413" s="83" t="s">
        <v>713</v>
      </c>
      <c r="D413" s="31" t="s">
        <v>7</v>
      </c>
      <c r="E413" s="38" t="n">
        <v>64</v>
      </c>
      <c r="F413" s="89" t="n">
        <v>4.7</v>
      </c>
      <c r="G413" s="89" t="n">
        <f aca="false">H413-F413</f>
        <v>1.3019</v>
      </c>
      <c r="H413" s="33" t="n">
        <f aca="false">F413*1.277</f>
        <v>6.0019</v>
      </c>
      <c r="I413" s="33" t="n">
        <f aca="false">E413*H413</f>
        <v>384.1216</v>
      </c>
      <c r="J413" s="30" t="n">
        <f aca="false">I413/$I$739</f>
        <v>0.00022366638292032</v>
      </c>
      <c r="K413" s="6"/>
    </row>
    <row r="414" customFormat="false" ht="13.8" hidden="false" customHeight="false" outlineLevel="0" collapsed="false">
      <c r="A414" s="38" t="n">
        <v>13294</v>
      </c>
      <c r="B414" s="38"/>
      <c r="C414" s="83" t="s">
        <v>714</v>
      </c>
      <c r="D414" s="38" t="s">
        <v>7</v>
      </c>
      <c r="E414" s="38" t="n">
        <v>1200</v>
      </c>
      <c r="F414" s="89" t="n">
        <v>0.66</v>
      </c>
      <c r="G414" s="89" t="n">
        <f aca="false">H414-F414</f>
        <v>0.18282</v>
      </c>
      <c r="H414" s="33" t="n">
        <f aca="false">F414*1.277</f>
        <v>0.84282</v>
      </c>
      <c r="I414" s="33" t="n">
        <f aca="false">E414*H414</f>
        <v>1011.384</v>
      </c>
      <c r="J414" s="30" t="n">
        <f aca="false">I414/$I$739</f>
        <v>0.000588908827369993</v>
      </c>
      <c r="K414" s="6"/>
    </row>
    <row r="415" customFormat="false" ht="13.8" hidden="false" customHeight="false" outlineLevel="0" collapsed="false">
      <c r="A415" s="38" t="s">
        <v>715</v>
      </c>
      <c r="B415" s="38"/>
      <c r="C415" s="83" t="s">
        <v>716</v>
      </c>
      <c r="D415" s="38" t="s">
        <v>7</v>
      </c>
      <c r="E415" s="78" t="n">
        <v>32</v>
      </c>
      <c r="F415" s="89" t="n">
        <v>20.16</v>
      </c>
      <c r="G415" s="89" t="n">
        <f aca="false">H415-F415</f>
        <v>5.58432</v>
      </c>
      <c r="H415" s="33" t="n">
        <f aca="false">F415*1.277</f>
        <v>25.74432</v>
      </c>
      <c r="I415" s="33" t="n">
        <f aca="false">E415*H415</f>
        <v>823.81824</v>
      </c>
      <c r="J415" s="30" t="n">
        <f aca="false">I415/$I$739</f>
        <v>0.000479693008475921</v>
      </c>
      <c r="K415" s="6"/>
    </row>
    <row r="416" customFormat="false" ht="13.8" hidden="false" customHeight="false" outlineLevel="0" collapsed="false">
      <c r="A416" s="38" t="s">
        <v>717</v>
      </c>
      <c r="B416" s="38"/>
      <c r="C416" s="83" t="s">
        <v>718</v>
      </c>
      <c r="D416" s="38" t="s">
        <v>7</v>
      </c>
      <c r="E416" s="78" t="n">
        <v>32</v>
      </c>
      <c r="F416" s="89" t="n">
        <v>26.3</v>
      </c>
      <c r="G416" s="89" t="n">
        <f aca="false">H416-F416</f>
        <v>7.2851</v>
      </c>
      <c r="H416" s="33" t="n">
        <f aca="false">F416*1.277</f>
        <v>33.5851</v>
      </c>
      <c r="I416" s="33" t="n">
        <f aca="false">E416*H416</f>
        <v>1074.7232</v>
      </c>
      <c r="J416" s="30" t="n">
        <f aca="false">I416/$I$739</f>
        <v>0.00062578998625579</v>
      </c>
      <c r="K416" s="6"/>
    </row>
    <row r="417" customFormat="false" ht="13.8" hidden="false" customHeight="false" outlineLevel="0" collapsed="false">
      <c r="A417" s="31" t="s">
        <v>719</v>
      </c>
      <c r="B417" s="38"/>
      <c r="C417" s="83" t="s">
        <v>720</v>
      </c>
      <c r="D417" s="38" t="s">
        <v>7</v>
      </c>
      <c r="E417" s="78" t="n">
        <v>300</v>
      </c>
      <c r="F417" s="89" t="n">
        <v>1.11</v>
      </c>
      <c r="G417" s="89" t="n">
        <f aca="false">H417-F417</f>
        <v>0.30747</v>
      </c>
      <c r="H417" s="33" t="n">
        <f aca="false">F417*1.277</f>
        <v>1.41747</v>
      </c>
      <c r="I417" s="33" t="n">
        <f aca="false">E417*H417</f>
        <v>425.241</v>
      </c>
      <c r="J417" s="30" t="n">
        <f aca="false">I417/$I$739</f>
        <v>0.00024760939332602</v>
      </c>
      <c r="K417" s="6"/>
    </row>
    <row r="418" customFormat="false" ht="13.8" hidden="false" customHeight="false" outlineLevel="0" collapsed="false">
      <c r="A418" s="38" t="n">
        <v>39996</v>
      </c>
      <c r="B418" s="38"/>
      <c r="C418" s="83" t="s">
        <v>721</v>
      </c>
      <c r="D418" s="38" t="s">
        <v>141</v>
      </c>
      <c r="E418" s="78" t="n">
        <v>120</v>
      </c>
      <c r="F418" s="89" t="n">
        <v>3.04</v>
      </c>
      <c r="G418" s="89" t="n">
        <f aca="false">H418-F418</f>
        <v>0.842080000000001</v>
      </c>
      <c r="H418" s="33" t="n">
        <f aca="false">F418*1.277</f>
        <v>3.88208</v>
      </c>
      <c r="I418" s="33" t="n">
        <f aca="false">E418*H418</f>
        <v>465.8496</v>
      </c>
      <c r="J418" s="30" t="n">
        <f aca="false">I418/$I$739</f>
        <v>0.000271254975031027</v>
      </c>
      <c r="K418" s="6"/>
    </row>
    <row r="419" customFormat="false" ht="13.8" hidden="false" customHeight="false" outlineLevel="0" collapsed="false">
      <c r="A419" s="21"/>
      <c r="B419" s="40" t="s">
        <v>722</v>
      </c>
      <c r="C419" s="40"/>
      <c r="D419" s="40"/>
      <c r="E419" s="40"/>
      <c r="F419" s="40"/>
      <c r="G419" s="40"/>
      <c r="H419" s="40"/>
      <c r="I419" s="23" t="n">
        <f aca="false">SUM(I413:I418)</f>
        <v>4185.13764</v>
      </c>
      <c r="J419" s="42" t="n">
        <f aca="false">I419/$I$739</f>
        <v>0.00243692257337907</v>
      </c>
      <c r="K419" s="6"/>
    </row>
    <row r="420" customFormat="false" ht="13.8" hidden="false" customHeight="false" outlineLevel="0" collapsed="false">
      <c r="A420" s="24"/>
      <c r="B420" s="24"/>
      <c r="C420" s="24"/>
      <c r="D420" s="24"/>
      <c r="E420" s="24"/>
      <c r="F420" s="24"/>
      <c r="G420" s="24"/>
      <c r="H420" s="24"/>
      <c r="I420" s="24"/>
      <c r="J420" s="24"/>
      <c r="K420" s="6"/>
    </row>
    <row r="421" customFormat="false" ht="24.4" hidden="false" customHeight="true" outlineLevel="0" collapsed="false">
      <c r="A421" s="87"/>
      <c r="B421" s="75" t="s">
        <v>723</v>
      </c>
      <c r="C421" s="76" t="s">
        <v>724</v>
      </c>
      <c r="D421" s="76"/>
      <c r="E421" s="38"/>
      <c r="F421" s="82"/>
      <c r="G421" s="82"/>
      <c r="H421" s="82"/>
      <c r="I421" s="87"/>
      <c r="J421" s="30"/>
      <c r="K421" s="6"/>
    </row>
    <row r="422" customFormat="false" ht="14.25" hidden="false" customHeight="true" outlineLevel="0" collapsed="false">
      <c r="A422" s="87"/>
      <c r="B422" s="75" t="s">
        <v>725</v>
      </c>
      <c r="C422" s="76" t="s">
        <v>726</v>
      </c>
      <c r="D422" s="76"/>
      <c r="E422" s="38"/>
      <c r="F422" s="82"/>
      <c r="G422" s="82"/>
      <c r="H422" s="82"/>
      <c r="I422" s="87"/>
      <c r="J422" s="103"/>
      <c r="K422" s="6"/>
    </row>
    <row r="423" customFormat="false" ht="13.8" hidden="false" customHeight="false" outlineLevel="0" collapsed="false">
      <c r="A423" s="38" t="n">
        <v>4274</v>
      </c>
      <c r="B423" s="31"/>
      <c r="C423" s="65" t="s">
        <v>727</v>
      </c>
      <c r="D423" s="31" t="s">
        <v>728</v>
      </c>
      <c r="E423" s="36" t="n">
        <v>1</v>
      </c>
      <c r="F423" s="33" t="n">
        <v>66.85</v>
      </c>
      <c r="G423" s="33" t="n">
        <f aca="false">H423-F423</f>
        <v>18.51745</v>
      </c>
      <c r="H423" s="33" t="n">
        <f aca="false">F423*1.277</f>
        <v>85.36745</v>
      </c>
      <c r="I423" s="33" t="n">
        <f aca="false">E423*H423</f>
        <v>85.36745</v>
      </c>
      <c r="J423" s="30" t="n">
        <f aca="false">I423/$I$739</f>
        <v>4.97077716031364E-005</v>
      </c>
      <c r="K423" s="6"/>
    </row>
    <row r="424" s="74" customFormat="true" ht="13.8" hidden="false" customHeight="false" outlineLevel="0" collapsed="false">
      <c r="A424" s="84" t="n">
        <v>96973</v>
      </c>
      <c r="B424" s="69"/>
      <c r="C424" s="100" t="s">
        <v>729</v>
      </c>
      <c r="D424" s="69" t="s">
        <v>141</v>
      </c>
      <c r="E424" s="71" t="n">
        <v>600</v>
      </c>
      <c r="F424" s="73" t="n">
        <v>34.65</v>
      </c>
      <c r="G424" s="73" t="n">
        <f aca="false">H424-F424</f>
        <v>9.59805000000001</v>
      </c>
      <c r="H424" s="73" t="n">
        <f aca="false">F424*1.277</f>
        <v>44.24805</v>
      </c>
      <c r="I424" s="73" t="n">
        <f aca="false">E424*H424</f>
        <v>26548.83</v>
      </c>
      <c r="J424" s="30" t="n">
        <f aca="false">I424/$I$739</f>
        <v>0.0154588567184623</v>
      </c>
      <c r="K424" s="6"/>
    </row>
    <row r="425" customFormat="false" ht="13.8" hidden="false" customHeight="false" outlineLevel="0" collapsed="false">
      <c r="A425" s="31" t="s">
        <v>266</v>
      </c>
      <c r="B425" s="31"/>
      <c r="C425" s="65" t="s">
        <v>730</v>
      </c>
      <c r="D425" s="31" t="s">
        <v>7</v>
      </c>
      <c r="E425" s="36" t="n">
        <v>24</v>
      </c>
      <c r="F425" s="33" t="n">
        <v>33.55</v>
      </c>
      <c r="G425" s="33" t="n">
        <f aca="false">H425-F425</f>
        <v>9.29335</v>
      </c>
      <c r="H425" s="33" t="n">
        <f aca="false">F425*1.277</f>
        <v>42.84335</v>
      </c>
      <c r="I425" s="33" t="n">
        <f aca="false">E425*H425</f>
        <v>1028.2404</v>
      </c>
      <c r="J425" s="55" t="n">
        <f aca="false">I425/$I$739</f>
        <v>0.000598723974492826</v>
      </c>
      <c r="K425" s="59"/>
    </row>
    <row r="426" customFormat="false" ht="13.8" hidden="false" customHeight="false" outlineLevel="0" collapsed="false">
      <c r="A426" s="87"/>
      <c r="B426" s="75" t="s">
        <v>731</v>
      </c>
      <c r="C426" s="88" t="s">
        <v>732</v>
      </c>
      <c r="D426" s="88"/>
      <c r="E426" s="38"/>
      <c r="F426" s="82"/>
      <c r="G426" s="33" t="n">
        <f aca="false">H426-F426</f>
        <v>0</v>
      </c>
      <c r="H426" s="33"/>
      <c r="I426" s="81"/>
      <c r="J426" s="30"/>
      <c r="K426" s="6"/>
    </row>
    <row r="427" customFormat="false" ht="24.45" hidden="false" customHeight="false" outlineLevel="0" collapsed="false">
      <c r="A427" s="38" t="s">
        <v>733</v>
      </c>
      <c r="B427" s="31"/>
      <c r="C427" s="65" t="s">
        <v>734</v>
      </c>
      <c r="D427" s="31" t="s">
        <v>728</v>
      </c>
      <c r="E427" s="36" t="n">
        <v>2</v>
      </c>
      <c r="F427" s="33" t="n">
        <v>18.58</v>
      </c>
      <c r="G427" s="33" t="n">
        <f aca="false">H427-F427</f>
        <v>5.14666</v>
      </c>
      <c r="H427" s="33" t="n">
        <f aca="false">F427*1.277</f>
        <v>23.72666</v>
      </c>
      <c r="I427" s="33" t="n">
        <f aca="false">E427*H427</f>
        <v>47.45332</v>
      </c>
      <c r="J427" s="30" t="n">
        <f aca="false">I427/$I$739</f>
        <v>2.76311262942789E-005</v>
      </c>
      <c r="K427" s="6"/>
    </row>
    <row r="428" customFormat="false" ht="13.8" hidden="false" customHeight="false" outlineLevel="0" collapsed="false">
      <c r="A428" s="38" t="s">
        <v>735</v>
      </c>
      <c r="B428" s="31"/>
      <c r="C428" s="65" t="s">
        <v>736</v>
      </c>
      <c r="D428" s="31" t="s">
        <v>728</v>
      </c>
      <c r="E428" s="36" t="n">
        <v>40</v>
      </c>
      <c r="F428" s="33" t="n">
        <v>5.08</v>
      </c>
      <c r="G428" s="33" t="n">
        <f aca="false">H428-F428</f>
        <v>1.40716</v>
      </c>
      <c r="H428" s="33" t="n">
        <f aca="false">F428*1.277</f>
        <v>6.48716</v>
      </c>
      <c r="I428" s="33" t="n">
        <f aca="false">E428*H428</f>
        <v>259.4864</v>
      </c>
      <c r="J428" s="30" t="n">
        <f aca="false">I428/$I$739</f>
        <v>0.000151093779951493</v>
      </c>
      <c r="K428" s="6"/>
    </row>
    <row r="429" customFormat="false" ht="13.8" hidden="false" customHeight="false" outlineLevel="0" collapsed="false">
      <c r="A429" s="38" t="s">
        <v>735</v>
      </c>
      <c r="B429" s="31"/>
      <c r="C429" s="65" t="s">
        <v>737</v>
      </c>
      <c r="D429" s="31" t="s">
        <v>728</v>
      </c>
      <c r="E429" s="36" t="n">
        <v>76</v>
      </c>
      <c r="F429" s="33" t="n">
        <v>5.08</v>
      </c>
      <c r="G429" s="33" t="n">
        <f aca="false">H429-F429</f>
        <v>1.40716</v>
      </c>
      <c r="H429" s="33" t="n">
        <f aca="false">F429*1.277</f>
        <v>6.48716</v>
      </c>
      <c r="I429" s="33" t="n">
        <f aca="false">E429*H429</f>
        <v>493.02416</v>
      </c>
      <c r="J429" s="30" t="n">
        <f aca="false">I429/$I$739</f>
        <v>0.000287078181907837</v>
      </c>
      <c r="K429" s="6"/>
    </row>
    <row r="430" customFormat="false" ht="13.8" hidden="false" customHeight="false" outlineLevel="0" collapsed="false">
      <c r="A430" s="38" t="s">
        <v>738</v>
      </c>
      <c r="B430" s="31"/>
      <c r="C430" s="65" t="s">
        <v>739</v>
      </c>
      <c r="D430" s="31" t="s">
        <v>728</v>
      </c>
      <c r="E430" s="36" t="n">
        <v>130</v>
      </c>
      <c r="F430" s="33" t="n">
        <v>4.95</v>
      </c>
      <c r="G430" s="33" t="n">
        <f aca="false">H430-F430</f>
        <v>1.37115</v>
      </c>
      <c r="H430" s="33" t="n">
        <f aca="false">F430*1.277</f>
        <v>6.32115</v>
      </c>
      <c r="I430" s="33" t="n">
        <f aca="false">E430*H430</f>
        <v>821.7495</v>
      </c>
      <c r="J430" s="30" t="n">
        <f aca="false">I430/$I$739</f>
        <v>0.000478488422238119</v>
      </c>
      <c r="K430" s="6"/>
    </row>
    <row r="431" customFormat="false" ht="13.8" hidden="false" customHeight="false" outlineLevel="0" collapsed="false">
      <c r="A431" s="87"/>
      <c r="B431" s="75" t="s">
        <v>740</v>
      </c>
      <c r="C431" s="88" t="s">
        <v>741</v>
      </c>
      <c r="D431" s="88"/>
      <c r="E431" s="38"/>
      <c r="F431" s="82"/>
      <c r="G431" s="33" t="n">
        <f aca="false">H431-F431</f>
        <v>0</v>
      </c>
      <c r="H431" s="33"/>
      <c r="I431" s="81"/>
      <c r="J431" s="30"/>
      <c r="K431" s="6"/>
    </row>
    <row r="432" customFormat="false" ht="13.8" hidden="false" customHeight="false" outlineLevel="0" collapsed="false">
      <c r="A432" s="31" t="s">
        <v>266</v>
      </c>
      <c r="B432" s="31"/>
      <c r="C432" s="65" t="s">
        <v>730</v>
      </c>
      <c r="D432" s="31" t="s">
        <v>7</v>
      </c>
      <c r="E432" s="36" t="n">
        <v>68</v>
      </c>
      <c r="F432" s="33" t="n">
        <v>33.55</v>
      </c>
      <c r="G432" s="33" t="n">
        <f aca="false">H432-F432</f>
        <v>9.29335</v>
      </c>
      <c r="H432" s="33" t="n">
        <f aca="false">F432*1.277</f>
        <v>42.84335</v>
      </c>
      <c r="I432" s="33" t="n">
        <f aca="false">E432*H432</f>
        <v>2913.3478</v>
      </c>
      <c r="J432" s="55" t="n">
        <f aca="false">I432/$I$739</f>
        <v>0.00169638459439634</v>
      </c>
      <c r="K432" s="59"/>
    </row>
    <row r="433" customFormat="false" ht="13.8" hidden="false" customHeight="false" outlineLevel="0" collapsed="false">
      <c r="A433" s="87"/>
      <c r="B433" s="75" t="s">
        <v>742</v>
      </c>
      <c r="C433" s="88" t="s">
        <v>743</v>
      </c>
      <c r="D433" s="88"/>
      <c r="E433" s="38"/>
      <c r="F433" s="82"/>
      <c r="G433" s="33" t="n">
        <f aca="false">H433-F433</f>
        <v>0</v>
      </c>
      <c r="H433" s="33"/>
      <c r="I433" s="81"/>
      <c r="J433" s="30"/>
      <c r="K433" s="6"/>
    </row>
    <row r="434" customFormat="false" ht="13.8" hidden="false" customHeight="false" outlineLevel="0" collapsed="false">
      <c r="A434" s="31" t="s">
        <v>266</v>
      </c>
      <c r="B434" s="31"/>
      <c r="C434" s="65" t="s">
        <v>730</v>
      </c>
      <c r="D434" s="31" t="s">
        <v>7</v>
      </c>
      <c r="E434" s="36" t="n">
        <v>86</v>
      </c>
      <c r="F434" s="33" t="n">
        <v>33.55</v>
      </c>
      <c r="G434" s="33" t="n">
        <f aca="false">H434-F434</f>
        <v>9.29335</v>
      </c>
      <c r="H434" s="33" t="n">
        <f aca="false">F434*1.277</f>
        <v>42.84335</v>
      </c>
      <c r="I434" s="33" t="n">
        <f aca="false">E434*H434</f>
        <v>3684.5281</v>
      </c>
      <c r="J434" s="55" t="n">
        <f aca="false">I434/$I$739</f>
        <v>0.00214542757526596</v>
      </c>
      <c r="K434" s="59"/>
    </row>
    <row r="435" customFormat="false" ht="24.45" hidden="false" customHeight="false" outlineLevel="0" collapsed="false">
      <c r="A435" s="31" t="n">
        <v>96985</v>
      </c>
      <c r="B435" s="31"/>
      <c r="C435" s="65" t="s">
        <v>744</v>
      </c>
      <c r="D435" s="31" t="s">
        <v>728</v>
      </c>
      <c r="E435" s="36" t="n">
        <v>2</v>
      </c>
      <c r="F435" s="33" t="n">
        <v>35.04</v>
      </c>
      <c r="G435" s="33" t="n">
        <f aca="false">H435-F435</f>
        <v>9.70608000000001</v>
      </c>
      <c r="H435" s="33" t="n">
        <f aca="false">F435*1.277</f>
        <v>44.74608</v>
      </c>
      <c r="I435" s="33" t="n">
        <f aca="false">E435*H435</f>
        <v>89.49216</v>
      </c>
      <c r="J435" s="30" t="n">
        <f aca="false">I435/$I$739</f>
        <v>5.21095083612236E-005</v>
      </c>
      <c r="K435" s="6"/>
    </row>
    <row r="436" customFormat="false" ht="13.8" hidden="false" customHeight="false" outlineLevel="0" collapsed="false">
      <c r="A436" s="38" t="n">
        <v>96977</v>
      </c>
      <c r="B436" s="31"/>
      <c r="C436" s="65" t="s">
        <v>745</v>
      </c>
      <c r="D436" s="31" t="s">
        <v>141</v>
      </c>
      <c r="E436" s="36" t="n">
        <v>75</v>
      </c>
      <c r="F436" s="33" t="n">
        <v>27.29</v>
      </c>
      <c r="G436" s="33" t="n">
        <f aca="false">H436-F436</f>
        <v>7.55933</v>
      </c>
      <c r="H436" s="33" t="n">
        <f aca="false">F436*1.277</f>
        <v>34.84933</v>
      </c>
      <c r="I436" s="33" t="n">
        <f aca="false">E436*H436</f>
        <v>2613.69975</v>
      </c>
      <c r="J436" s="30" t="n">
        <f aca="false">I436/$I$739</f>
        <v>0.00152190548285295</v>
      </c>
      <c r="K436" s="6"/>
    </row>
    <row r="437" customFormat="false" ht="13.8" hidden="false" customHeight="false" outlineLevel="0" collapsed="false">
      <c r="A437" s="75"/>
      <c r="B437" s="75" t="s">
        <v>746</v>
      </c>
      <c r="C437" s="88" t="s">
        <v>747</v>
      </c>
      <c r="D437" s="75"/>
      <c r="E437" s="31"/>
      <c r="F437" s="29"/>
      <c r="G437" s="33" t="n">
        <f aca="false">H437-F437</f>
        <v>0</v>
      </c>
      <c r="H437" s="33"/>
      <c r="I437" s="78"/>
      <c r="J437" s="30"/>
      <c r="K437" s="6"/>
    </row>
    <row r="438" customFormat="false" ht="24.45" hidden="false" customHeight="false" outlineLevel="0" collapsed="false">
      <c r="A438" s="38" t="s">
        <v>546</v>
      </c>
      <c r="B438" s="65"/>
      <c r="C438" s="65" t="s">
        <v>748</v>
      </c>
      <c r="D438" s="31" t="s">
        <v>728</v>
      </c>
      <c r="E438" s="36" t="n">
        <v>2</v>
      </c>
      <c r="F438" s="33" t="n">
        <v>101.87</v>
      </c>
      <c r="G438" s="33" t="n">
        <f aca="false">H438-F438</f>
        <v>28.21799</v>
      </c>
      <c r="H438" s="33" t="n">
        <f aca="false">F438*1.277</f>
        <v>130.08799</v>
      </c>
      <c r="I438" s="33" t="n">
        <f aca="false">E438*H438</f>
        <v>260.17598</v>
      </c>
      <c r="J438" s="30" t="n">
        <f aca="false">I438/$I$739</f>
        <v>0.000151495308697427</v>
      </c>
      <c r="K438" s="6"/>
    </row>
    <row r="439" customFormat="false" ht="13.8" hidden="false" customHeight="false" outlineLevel="0" collapsed="false">
      <c r="A439" s="21"/>
      <c r="B439" s="40" t="s">
        <v>749</v>
      </c>
      <c r="C439" s="40"/>
      <c r="D439" s="40"/>
      <c r="E439" s="40"/>
      <c r="F439" s="40"/>
      <c r="G439" s="40"/>
      <c r="H439" s="40"/>
      <c r="I439" s="23" t="n">
        <f aca="false">SUM(I423:I438)</f>
        <v>38845.39502</v>
      </c>
      <c r="J439" s="42" t="n">
        <f aca="false">I439/$I$739</f>
        <v>0.0226189024445239</v>
      </c>
      <c r="K439" s="6"/>
    </row>
    <row r="440" customFormat="false" ht="13.8" hidden="false" customHeight="false" outlineLevel="0" collapsed="false">
      <c r="A440" s="24"/>
      <c r="B440" s="24"/>
      <c r="C440" s="24"/>
      <c r="D440" s="24"/>
      <c r="E440" s="24"/>
      <c r="F440" s="24"/>
      <c r="G440" s="24"/>
      <c r="H440" s="24"/>
      <c r="I440" s="24"/>
      <c r="J440" s="24"/>
      <c r="K440" s="6"/>
    </row>
    <row r="441" customFormat="false" ht="14.25" hidden="false" customHeight="true" outlineLevel="0" collapsed="false">
      <c r="A441" s="87"/>
      <c r="B441" s="75" t="s">
        <v>750</v>
      </c>
      <c r="C441" s="76" t="s">
        <v>751</v>
      </c>
      <c r="D441" s="76"/>
      <c r="E441" s="38"/>
      <c r="F441" s="82"/>
      <c r="G441" s="82"/>
      <c r="H441" s="82"/>
      <c r="I441" s="87"/>
      <c r="J441" s="30"/>
      <c r="K441" s="6"/>
    </row>
    <row r="442" customFormat="false" ht="13.8" hidden="false" customHeight="false" outlineLevel="0" collapsed="false">
      <c r="A442" s="81"/>
      <c r="B442" s="75" t="s">
        <v>752</v>
      </c>
      <c r="C442" s="76" t="s">
        <v>753</v>
      </c>
      <c r="D442" s="88"/>
      <c r="E442" s="78"/>
      <c r="F442" s="82"/>
      <c r="G442" s="82"/>
      <c r="H442" s="82"/>
      <c r="I442" s="81"/>
      <c r="J442" s="103"/>
      <c r="K442" s="6"/>
    </row>
    <row r="443" customFormat="false" ht="13.8" hidden="false" customHeight="false" outlineLevel="0" collapsed="false">
      <c r="A443" s="69" t="s">
        <v>754</v>
      </c>
      <c r="B443" s="69"/>
      <c r="C443" s="85" t="s">
        <v>755</v>
      </c>
      <c r="D443" s="69" t="s">
        <v>7</v>
      </c>
      <c r="E443" s="71" t="n">
        <v>4</v>
      </c>
      <c r="F443" s="73" t="n">
        <v>544.57</v>
      </c>
      <c r="G443" s="73" t="n">
        <f aca="false">H443-F443</f>
        <v>150.84589</v>
      </c>
      <c r="H443" s="73" t="n">
        <f aca="false">F443*1.277</f>
        <v>695.41589</v>
      </c>
      <c r="I443" s="73" t="n">
        <f aca="false">E443*H443</f>
        <v>2781.66356</v>
      </c>
      <c r="J443" s="30" t="n">
        <f aca="false">I443/$I$739</f>
        <v>0.00161970747535796</v>
      </c>
      <c r="K443" s="6"/>
    </row>
    <row r="444" customFormat="false" ht="13.8" hidden="false" customHeight="false" outlineLevel="0" collapsed="false">
      <c r="A444" s="38" t="s">
        <v>756</v>
      </c>
      <c r="B444" s="31"/>
      <c r="C444" s="83" t="s">
        <v>757</v>
      </c>
      <c r="D444" s="31" t="s">
        <v>7</v>
      </c>
      <c r="E444" s="36" t="n">
        <v>1</v>
      </c>
      <c r="F444" s="33" t="n">
        <v>453.94</v>
      </c>
      <c r="G444" s="33" t="n">
        <f aca="false">H444-F444</f>
        <v>125.74138</v>
      </c>
      <c r="H444" s="33" t="n">
        <f aca="false">F444*1.277</f>
        <v>579.68138</v>
      </c>
      <c r="I444" s="33" t="n">
        <f aca="false">E444*H444</f>
        <v>579.68138</v>
      </c>
      <c r="J444" s="30" t="n">
        <f aca="false">I444/$I$739</f>
        <v>0.00033753696098022</v>
      </c>
      <c r="K444" s="6"/>
    </row>
    <row r="445" customFormat="false" ht="13.8" hidden="false" customHeight="false" outlineLevel="0" collapsed="false">
      <c r="A445" s="31" t="s">
        <v>758</v>
      </c>
      <c r="B445" s="31"/>
      <c r="C445" s="83" t="s">
        <v>759</v>
      </c>
      <c r="D445" s="31" t="s">
        <v>7</v>
      </c>
      <c r="E445" s="104" t="n">
        <v>6</v>
      </c>
      <c r="F445" s="33" t="n">
        <v>21.73</v>
      </c>
      <c r="G445" s="33" t="n">
        <f aca="false">H445-F445</f>
        <v>6.01921</v>
      </c>
      <c r="H445" s="33" t="n">
        <f aca="false">F445*1.277</f>
        <v>27.74921</v>
      </c>
      <c r="I445" s="33" t="n">
        <f aca="false">E445*H445</f>
        <v>166.49526</v>
      </c>
      <c r="J445" s="30" t="n">
        <f aca="false">I445/$I$739</f>
        <v>9.69468849905299E-005</v>
      </c>
      <c r="K445" s="6"/>
    </row>
    <row r="446" customFormat="false" ht="13.8" hidden="false" customHeight="false" outlineLevel="0" collapsed="false">
      <c r="A446" s="31" t="s">
        <v>758</v>
      </c>
      <c r="B446" s="31"/>
      <c r="C446" s="83" t="s">
        <v>760</v>
      </c>
      <c r="D446" s="31" t="s">
        <v>7</v>
      </c>
      <c r="E446" s="36" t="n">
        <v>6</v>
      </c>
      <c r="F446" s="33" t="n">
        <v>21.73</v>
      </c>
      <c r="G446" s="33" t="n">
        <f aca="false">H446-F446</f>
        <v>6.01921</v>
      </c>
      <c r="H446" s="33" t="n">
        <f aca="false">F446*1.277</f>
        <v>27.74921</v>
      </c>
      <c r="I446" s="33" t="n">
        <f aca="false">E446*H446</f>
        <v>166.49526</v>
      </c>
      <c r="J446" s="30" t="n">
        <f aca="false">I446/$I$739</f>
        <v>9.69468849905299E-005</v>
      </c>
      <c r="K446" s="6"/>
    </row>
    <row r="447" customFormat="false" ht="13.8" hidden="false" customHeight="false" outlineLevel="0" collapsed="false">
      <c r="A447" s="38" t="s">
        <v>761</v>
      </c>
      <c r="B447" s="31"/>
      <c r="C447" s="83" t="s">
        <v>762</v>
      </c>
      <c r="D447" s="31" t="s">
        <v>7</v>
      </c>
      <c r="E447" s="36" t="n">
        <v>6</v>
      </c>
      <c r="F447" s="33" t="n">
        <v>8.73</v>
      </c>
      <c r="G447" s="33" t="n">
        <f aca="false">H447-F447</f>
        <v>2.41821</v>
      </c>
      <c r="H447" s="33" t="n">
        <f aca="false">F447*1.277</f>
        <v>11.14821</v>
      </c>
      <c r="I447" s="33" t="n">
        <f aca="false">E447*H447</f>
        <v>66.88926</v>
      </c>
      <c r="J447" s="30" t="n">
        <f aca="false">I447/$I$739</f>
        <v>3.89482883556063E-005</v>
      </c>
      <c r="K447" s="6"/>
    </row>
    <row r="448" customFormat="false" ht="13.8" hidden="false" customHeight="false" outlineLevel="0" collapsed="false">
      <c r="A448" s="31" t="s">
        <v>758</v>
      </c>
      <c r="B448" s="31"/>
      <c r="C448" s="83" t="s">
        <v>763</v>
      </c>
      <c r="D448" s="31" t="s">
        <v>7</v>
      </c>
      <c r="E448" s="36" t="n">
        <v>2</v>
      </c>
      <c r="F448" s="33" t="n">
        <f aca="false">F446</f>
        <v>21.73</v>
      </c>
      <c r="G448" s="33" t="n">
        <f aca="false">H448-F448</f>
        <v>6.01921</v>
      </c>
      <c r="H448" s="33" t="n">
        <f aca="false">F448*1.277</f>
        <v>27.74921</v>
      </c>
      <c r="I448" s="33" t="n">
        <f aca="false">E448*H448</f>
        <v>55.49842</v>
      </c>
      <c r="J448" s="30" t="n">
        <f aca="false">I448/$I$739</f>
        <v>3.23156283301766E-005</v>
      </c>
      <c r="K448" s="6"/>
    </row>
    <row r="449" customFormat="false" ht="13.8" hidden="false" customHeight="false" outlineLevel="0" collapsed="false">
      <c r="A449" s="31" t="s">
        <v>758</v>
      </c>
      <c r="B449" s="31"/>
      <c r="C449" s="83" t="s">
        <v>764</v>
      </c>
      <c r="D449" s="31" t="s">
        <v>7</v>
      </c>
      <c r="E449" s="36" t="n">
        <v>1</v>
      </c>
      <c r="F449" s="33" t="n">
        <f aca="false">F446</f>
        <v>21.73</v>
      </c>
      <c r="G449" s="33" t="n">
        <f aca="false">H449-F449</f>
        <v>6.01921</v>
      </c>
      <c r="H449" s="33" t="n">
        <f aca="false">F449*1.277</f>
        <v>27.74921</v>
      </c>
      <c r="I449" s="33" t="n">
        <f aca="false">E449*H449</f>
        <v>27.74921</v>
      </c>
      <c r="J449" s="30" t="n">
        <f aca="false">I449/$I$739</f>
        <v>1.61578141650883E-005</v>
      </c>
      <c r="K449" s="6"/>
    </row>
    <row r="450" customFormat="false" ht="13.8" hidden="false" customHeight="false" outlineLevel="0" collapsed="false">
      <c r="A450" s="87"/>
      <c r="B450" s="75" t="s">
        <v>765</v>
      </c>
      <c r="C450" s="76" t="s">
        <v>766</v>
      </c>
      <c r="D450" s="88"/>
      <c r="E450" s="38"/>
      <c r="F450" s="82"/>
      <c r="G450" s="33" t="n">
        <f aca="false">H450-F450</f>
        <v>0</v>
      </c>
      <c r="H450" s="33"/>
      <c r="I450" s="33"/>
      <c r="J450" s="30"/>
      <c r="K450" s="6"/>
    </row>
    <row r="451" customFormat="false" ht="24.45" hidden="false" customHeight="false" outlineLevel="0" collapsed="false">
      <c r="A451" s="31" t="n">
        <v>39598</v>
      </c>
      <c r="B451" s="31"/>
      <c r="C451" s="83" t="s">
        <v>767</v>
      </c>
      <c r="D451" s="31" t="s">
        <v>141</v>
      </c>
      <c r="E451" s="31" t="n">
        <v>890</v>
      </c>
      <c r="F451" s="33" t="n">
        <v>1.02</v>
      </c>
      <c r="G451" s="33" t="n">
        <f aca="false">H451-F451</f>
        <v>0.28254</v>
      </c>
      <c r="H451" s="33" t="n">
        <f aca="false">F451*1.277</f>
        <v>1.30254</v>
      </c>
      <c r="I451" s="33" t="n">
        <f aca="false">E451*H451</f>
        <v>1159.2606</v>
      </c>
      <c r="J451" s="30" t="n">
        <f aca="false">I451/$I$739</f>
        <v>0.000675014436220302</v>
      </c>
      <c r="K451" s="6"/>
    </row>
    <row r="452" customFormat="false" ht="13.8" hidden="false" customHeight="false" outlineLevel="0" collapsed="false">
      <c r="A452" s="31" t="n">
        <v>11920</v>
      </c>
      <c r="B452" s="31"/>
      <c r="C452" s="83" t="s">
        <v>768</v>
      </c>
      <c r="D452" s="31" t="s">
        <v>141</v>
      </c>
      <c r="E452" s="36" t="n">
        <v>8</v>
      </c>
      <c r="F452" s="33" t="n">
        <v>6.05</v>
      </c>
      <c r="G452" s="33" t="n">
        <f aca="false">H452-F452</f>
        <v>1.67585</v>
      </c>
      <c r="H452" s="33" t="n">
        <f aca="false">F452*1.277</f>
        <v>7.72585</v>
      </c>
      <c r="I452" s="33" t="n">
        <f aca="false">E452*H452</f>
        <v>61.8068</v>
      </c>
      <c r="J452" s="30" t="n">
        <f aca="false">I452/$I$739</f>
        <v>3.59888727837218E-005</v>
      </c>
      <c r="K452" s="6"/>
    </row>
    <row r="453" customFormat="false" ht="13.8" hidden="false" customHeight="false" outlineLevel="0" collapsed="false">
      <c r="A453" s="87"/>
      <c r="B453" s="75" t="s">
        <v>769</v>
      </c>
      <c r="C453" s="76" t="s">
        <v>770</v>
      </c>
      <c r="D453" s="88"/>
      <c r="E453" s="38"/>
      <c r="F453" s="82"/>
      <c r="G453" s="33" t="n">
        <f aca="false">H453-F453</f>
        <v>0</v>
      </c>
      <c r="H453" s="33"/>
      <c r="I453" s="33"/>
      <c r="J453" s="30"/>
      <c r="K453" s="6"/>
    </row>
    <row r="454" customFormat="false" ht="24.45" hidden="false" customHeight="false" outlineLevel="0" collapsed="false">
      <c r="A454" s="38" t="n">
        <v>39604</v>
      </c>
      <c r="B454" s="31"/>
      <c r="C454" s="83" t="s">
        <v>771</v>
      </c>
      <c r="D454" s="31" t="s">
        <v>7</v>
      </c>
      <c r="E454" s="36" t="n">
        <v>41</v>
      </c>
      <c r="F454" s="89" t="n">
        <v>8.6</v>
      </c>
      <c r="G454" s="33" t="n">
        <f aca="false">H454-F454</f>
        <v>2.3822</v>
      </c>
      <c r="H454" s="33" t="n">
        <f aca="false">F454*1.277</f>
        <v>10.9822</v>
      </c>
      <c r="I454" s="33" t="n">
        <f aca="false">E454*H454</f>
        <v>450.2702</v>
      </c>
      <c r="J454" s="30" t="n">
        <f aca="false">I454/$I$739</f>
        <v>0.000262183399659924</v>
      </c>
      <c r="K454" s="6"/>
    </row>
    <row r="455" customFormat="false" ht="24.45" hidden="false" customHeight="false" outlineLevel="0" collapsed="false">
      <c r="A455" s="38" t="n">
        <v>39604</v>
      </c>
      <c r="B455" s="31"/>
      <c r="C455" s="83" t="s">
        <v>772</v>
      </c>
      <c r="D455" s="31" t="s">
        <v>7</v>
      </c>
      <c r="E455" s="36" t="n">
        <v>48</v>
      </c>
      <c r="F455" s="89" t="n">
        <v>8.6</v>
      </c>
      <c r="G455" s="33" t="n">
        <f aca="false">H455-F455</f>
        <v>2.3822</v>
      </c>
      <c r="H455" s="33" t="n">
        <f aca="false">F455*1.277</f>
        <v>10.9822</v>
      </c>
      <c r="I455" s="33" t="n">
        <f aca="false">E455*H455</f>
        <v>527.1456</v>
      </c>
      <c r="J455" s="30" t="n">
        <f aca="false">I455/$I$739</f>
        <v>0.000306946419114057</v>
      </c>
      <c r="K455" s="6"/>
    </row>
    <row r="456" customFormat="false" ht="24.45" hidden="false" customHeight="false" outlineLevel="0" collapsed="false">
      <c r="A456" s="38" t="n">
        <v>39607</v>
      </c>
      <c r="B456" s="31"/>
      <c r="C456" s="83" t="s">
        <v>773</v>
      </c>
      <c r="D456" s="31" t="s">
        <v>7</v>
      </c>
      <c r="E456" s="36" t="n">
        <v>35</v>
      </c>
      <c r="F456" s="89" t="n">
        <v>17.4</v>
      </c>
      <c r="G456" s="33" t="n">
        <f aca="false">H456-F456</f>
        <v>4.8198</v>
      </c>
      <c r="H456" s="33" t="n">
        <f aca="false">F456*1.277</f>
        <v>22.2198</v>
      </c>
      <c r="I456" s="33" t="n">
        <f aca="false">E456*H456</f>
        <v>777.693</v>
      </c>
      <c r="J456" s="30" t="n">
        <f aca="false">I456/$I$739</f>
        <v>0.000452835196803441</v>
      </c>
      <c r="K456" s="6"/>
    </row>
    <row r="457" customFormat="false" ht="13.8" hidden="false" customHeight="false" outlineLevel="0" collapsed="false">
      <c r="A457" s="38" t="n">
        <v>39604</v>
      </c>
      <c r="B457" s="31"/>
      <c r="C457" s="83" t="s">
        <v>774</v>
      </c>
      <c r="D457" s="31" t="s">
        <v>7</v>
      </c>
      <c r="E457" s="36" t="n">
        <v>15</v>
      </c>
      <c r="F457" s="89" t="n">
        <v>8.6</v>
      </c>
      <c r="G457" s="33" t="n">
        <f aca="false">H457-F457</f>
        <v>2.3822</v>
      </c>
      <c r="H457" s="33" t="n">
        <f aca="false">F457*1.277</f>
        <v>10.9822</v>
      </c>
      <c r="I457" s="33" t="n">
        <f aca="false">E457*H457</f>
        <v>164.733</v>
      </c>
      <c r="J457" s="30" t="n">
        <f aca="false">I457/$I$739</f>
        <v>9.59207559731427E-005</v>
      </c>
      <c r="K457" s="6"/>
    </row>
    <row r="458" customFormat="false" ht="13.8" hidden="false" customHeight="false" outlineLevel="0" collapsed="false">
      <c r="A458" s="87"/>
      <c r="B458" s="75" t="s">
        <v>775</v>
      </c>
      <c r="C458" s="76" t="s">
        <v>702</v>
      </c>
      <c r="D458" s="88"/>
      <c r="E458" s="38"/>
      <c r="F458" s="82"/>
      <c r="G458" s="33" t="n">
        <f aca="false">H458-F458</f>
        <v>0</v>
      </c>
      <c r="H458" s="33"/>
      <c r="I458" s="33"/>
      <c r="J458" s="30"/>
      <c r="K458" s="6"/>
    </row>
    <row r="459" customFormat="false" ht="13.8" hidden="false" customHeight="false" outlineLevel="0" collapsed="false">
      <c r="A459" s="31" t="n">
        <v>38083</v>
      </c>
      <c r="B459" s="31"/>
      <c r="C459" s="83" t="s">
        <v>776</v>
      </c>
      <c r="D459" s="31" t="s">
        <v>7</v>
      </c>
      <c r="E459" s="31" t="n">
        <v>41</v>
      </c>
      <c r="F459" s="33" t="n">
        <v>29.25</v>
      </c>
      <c r="G459" s="33" t="n">
        <f aca="false">H459-F459</f>
        <v>8.10225000000001</v>
      </c>
      <c r="H459" s="33" t="n">
        <f aca="false">F459*1.277</f>
        <v>37.35225</v>
      </c>
      <c r="I459" s="33" t="n">
        <f aca="false">E459*H459</f>
        <v>1531.44225</v>
      </c>
      <c r="J459" s="30" t="n">
        <f aca="false">I459/$I$739</f>
        <v>0.000891728423261949</v>
      </c>
      <c r="K459" s="6"/>
    </row>
    <row r="460" customFormat="false" ht="13.8" hidden="false" customHeight="false" outlineLevel="0" collapsed="false">
      <c r="A460" s="38" t="n">
        <v>38084</v>
      </c>
      <c r="B460" s="31"/>
      <c r="C460" s="83" t="s">
        <v>777</v>
      </c>
      <c r="D460" s="31" t="s">
        <v>7</v>
      </c>
      <c r="E460" s="36" t="n">
        <v>2</v>
      </c>
      <c r="F460" s="33" t="n">
        <v>12.73</v>
      </c>
      <c r="G460" s="33" t="n">
        <f aca="false">H460-F460</f>
        <v>3.52621</v>
      </c>
      <c r="H460" s="33" t="n">
        <f aca="false">F460*1.277</f>
        <v>16.25621</v>
      </c>
      <c r="I460" s="33" t="n">
        <f aca="false">E460*H460</f>
        <v>32.51242</v>
      </c>
      <c r="J460" s="30" t="n">
        <f aca="false">I460/$I$739</f>
        <v>1.89313367990404E-005</v>
      </c>
      <c r="K460" s="6"/>
    </row>
    <row r="461" customFormat="false" ht="13.8" hidden="false" customHeight="false" outlineLevel="0" collapsed="false">
      <c r="A461" s="87"/>
      <c r="B461" s="75" t="s">
        <v>778</v>
      </c>
      <c r="C461" s="76" t="s">
        <v>779</v>
      </c>
      <c r="D461" s="88"/>
      <c r="E461" s="38"/>
      <c r="F461" s="82"/>
      <c r="G461" s="33" t="n">
        <f aca="false">H461-F461</f>
        <v>0</v>
      </c>
      <c r="H461" s="33"/>
      <c r="I461" s="33"/>
      <c r="J461" s="30" t="n">
        <f aca="false">I461/$I$739</f>
        <v>0</v>
      </c>
      <c r="K461" s="6"/>
    </row>
    <row r="462" customFormat="false" ht="24.45" hidden="false" customHeight="false" outlineLevel="0" collapsed="false">
      <c r="A462" s="38" t="s">
        <v>780</v>
      </c>
      <c r="B462" s="31"/>
      <c r="C462" s="83" t="s">
        <v>781</v>
      </c>
      <c r="D462" s="31" t="s">
        <v>7</v>
      </c>
      <c r="E462" s="36" t="n">
        <v>2</v>
      </c>
      <c r="F462" s="33" t="n">
        <v>16.92</v>
      </c>
      <c r="G462" s="33" t="n">
        <f aca="false">H462-F462</f>
        <v>4.68684</v>
      </c>
      <c r="H462" s="33" t="n">
        <f aca="false">F462*1.277</f>
        <v>21.60684</v>
      </c>
      <c r="I462" s="33" t="n">
        <f aca="false">E462*H462</f>
        <v>43.21368</v>
      </c>
      <c r="J462" s="30" t="n">
        <f aca="false">I462/$I$739</f>
        <v>2.51624680785361E-005</v>
      </c>
      <c r="K462" s="6"/>
    </row>
    <row r="463" customFormat="false" ht="24.45" hidden="false" customHeight="false" outlineLevel="0" collapsed="false">
      <c r="A463" s="31" t="n">
        <v>11253</v>
      </c>
      <c r="B463" s="31"/>
      <c r="C463" s="83" t="s">
        <v>782</v>
      </c>
      <c r="D463" s="31" t="s">
        <v>7</v>
      </c>
      <c r="E463" s="36" t="n">
        <v>1</v>
      </c>
      <c r="F463" s="33" t="n">
        <v>153.34</v>
      </c>
      <c r="G463" s="33" t="n">
        <f aca="false">H463-F463</f>
        <v>42.47518</v>
      </c>
      <c r="H463" s="33" t="n">
        <f aca="false">F463*1.277</f>
        <v>195.81518</v>
      </c>
      <c r="I463" s="33" t="n">
        <f aca="false">E463*H463</f>
        <v>195.81518</v>
      </c>
      <c r="J463" s="30" t="n">
        <f aca="false">I463/$I$739</f>
        <v>0.000114019292410246</v>
      </c>
      <c r="K463" s="6"/>
    </row>
    <row r="464" customFormat="false" ht="46.55" hidden="false" customHeight="false" outlineLevel="0" collapsed="false">
      <c r="A464" s="31" t="n">
        <v>83366</v>
      </c>
      <c r="B464" s="31"/>
      <c r="C464" s="83" t="s">
        <v>783</v>
      </c>
      <c r="D464" s="31" t="s">
        <v>7</v>
      </c>
      <c r="E464" s="36" t="n">
        <v>2</v>
      </c>
      <c r="F464" s="33" t="n">
        <v>54.2</v>
      </c>
      <c r="G464" s="33" t="n">
        <f aca="false">H464-F464</f>
        <v>15.0134</v>
      </c>
      <c r="H464" s="33" t="n">
        <f aca="false">F464*1.277</f>
        <v>69.2134</v>
      </c>
      <c r="I464" s="33" t="n">
        <f aca="false">E464*H464</f>
        <v>138.4268</v>
      </c>
      <c r="J464" s="30" t="n">
        <f aca="false">I464/$I$739</f>
        <v>8.06031778875091E-005</v>
      </c>
      <c r="K464" s="6"/>
    </row>
    <row r="465" customFormat="false" ht="24.45" hidden="false" customHeight="false" outlineLevel="0" collapsed="false">
      <c r="A465" s="38" t="s">
        <v>784</v>
      </c>
      <c r="B465" s="31"/>
      <c r="C465" s="83" t="s">
        <v>785</v>
      </c>
      <c r="D465" s="31" t="s">
        <v>7</v>
      </c>
      <c r="E465" s="36" t="n">
        <v>1</v>
      </c>
      <c r="F465" s="33" t="n">
        <v>4.51</v>
      </c>
      <c r="G465" s="33" t="n">
        <f aca="false">H465-F465</f>
        <v>1.24927</v>
      </c>
      <c r="H465" s="33" t="n">
        <f aca="false">F465*1.277</f>
        <v>5.75927</v>
      </c>
      <c r="I465" s="33" t="n">
        <f aca="false">E465*H465</f>
        <v>5.75927</v>
      </c>
      <c r="J465" s="30" t="n">
        <f aca="false">I465/$I$739</f>
        <v>3.35350860030135E-006</v>
      </c>
      <c r="K465" s="6"/>
    </row>
    <row r="466" s="101" customFormat="true" ht="13.8" hidden="false" customHeight="false" outlineLevel="0" collapsed="false">
      <c r="A466" s="69" t="n">
        <v>38093</v>
      </c>
      <c r="B466" s="69"/>
      <c r="C466" s="85" t="s">
        <v>786</v>
      </c>
      <c r="D466" s="69" t="s">
        <v>7</v>
      </c>
      <c r="E466" s="71" t="n">
        <v>13</v>
      </c>
      <c r="F466" s="73" t="n">
        <v>1.94</v>
      </c>
      <c r="G466" s="73" t="n">
        <f aca="false">H466-F466</f>
        <v>0.53738</v>
      </c>
      <c r="H466" s="73" t="n">
        <f aca="false">F466*1.277</f>
        <v>2.47738</v>
      </c>
      <c r="I466" s="73" t="n">
        <f aca="false">E466*H466</f>
        <v>32.20594</v>
      </c>
      <c r="J466" s="30" t="n">
        <f aca="false">I466/$I$739</f>
        <v>1.87528795786253E-005</v>
      </c>
      <c r="K466" s="6"/>
    </row>
    <row r="467" s="7" customFormat="true" ht="24.45" hidden="false" customHeight="false" outlineLevel="0" collapsed="false">
      <c r="A467" s="38" t="s">
        <v>784</v>
      </c>
      <c r="B467" s="31"/>
      <c r="C467" s="83" t="s">
        <v>787</v>
      </c>
      <c r="D467" s="31" t="s">
        <v>7</v>
      </c>
      <c r="E467" s="36" t="n">
        <v>1</v>
      </c>
      <c r="F467" s="33" t="n">
        <v>4.51</v>
      </c>
      <c r="G467" s="33" t="n">
        <f aca="false">H467-F467</f>
        <v>1.24927</v>
      </c>
      <c r="H467" s="33" t="n">
        <f aca="false">F467*1.277</f>
        <v>5.75927</v>
      </c>
      <c r="I467" s="33" t="n">
        <f aca="false">E467*H467</f>
        <v>5.75927</v>
      </c>
      <c r="J467" s="30" t="n">
        <f aca="false">I467/$I$739</f>
        <v>3.35350860030135E-006</v>
      </c>
      <c r="K467" s="6"/>
    </row>
    <row r="468" s="7" customFormat="true" ht="24.45" hidden="false" customHeight="false" outlineLevel="0" collapsed="false">
      <c r="A468" s="38" t="s">
        <v>788</v>
      </c>
      <c r="B468" s="31"/>
      <c r="C468" s="83" t="s">
        <v>789</v>
      </c>
      <c r="D468" s="31" t="s">
        <v>7</v>
      </c>
      <c r="E468" s="36" t="n">
        <v>1</v>
      </c>
      <c r="F468" s="33" t="n">
        <v>4.51</v>
      </c>
      <c r="G468" s="33" t="n">
        <f aca="false">H468-F468</f>
        <v>1.24927</v>
      </c>
      <c r="H468" s="33" t="n">
        <f aca="false">F468*1.277</f>
        <v>5.75927</v>
      </c>
      <c r="I468" s="33" t="n">
        <f aca="false">E468*H468</f>
        <v>5.75927</v>
      </c>
      <c r="J468" s="30" t="n">
        <f aca="false">I468/$I$739</f>
        <v>3.35350860030135E-006</v>
      </c>
      <c r="K468" s="6"/>
    </row>
    <row r="469" s="7" customFormat="true" ht="13.8" hidden="false" customHeight="false" outlineLevel="0" collapsed="false">
      <c r="A469" s="38" t="n">
        <v>20254</v>
      </c>
      <c r="B469" s="31"/>
      <c r="C469" s="83" t="s">
        <v>790</v>
      </c>
      <c r="D469" s="31" t="s">
        <v>7</v>
      </c>
      <c r="E469" s="36" t="n">
        <v>14</v>
      </c>
      <c r="F469" s="33" t="n">
        <v>12.5</v>
      </c>
      <c r="G469" s="33" t="n">
        <f aca="false">H469-F469</f>
        <v>3.4625</v>
      </c>
      <c r="H469" s="33" t="n">
        <f aca="false">F469*1.277</f>
        <v>15.9625</v>
      </c>
      <c r="I469" s="33" t="n">
        <f aca="false">E469*H469</f>
        <v>223.475</v>
      </c>
      <c r="J469" s="30" t="n">
        <f aca="false">I469/$I$739</f>
        <v>0.000130125056552713</v>
      </c>
      <c r="K469" s="6"/>
    </row>
    <row r="470" customFormat="false" ht="13.8" hidden="false" customHeight="false" outlineLevel="0" collapsed="false">
      <c r="A470" s="87"/>
      <c r="B470" s="75" t="s">
        <v>791</v>
      </c>
      <c r="C470" s="76" t="s">
        <v>579</v>
      </c>
      <c r="D470" s="88"/>
      <c r="E470" s="38"/>
      <c r="F470" s="82"/>
      <c r="G470" s="33" t="n">
        <f aca="false">H470-F470</f>
        <v>0</v>
      </c>
      <c r="H470" s="33"/>
      <c r="I470" s="33"/>
      <c r="J470" s="30"/>
      <c r="K470" s="6"/>
    </row>
    <row r="471" customFormat="false" ht="13.8" hidden="false" customHeight="false" outlineLevel="0" collapsed="false">
      <c r="A471" s="24"/>
      <c r="B471" s="65"/>
      <c r="C471" s="88" t="s">
        <v>792</v>
      </c>
      <c r="D471" s="88"/>
      <c r="E471" s="38"/>
      <c r="F471" s="82"/>
      <c r="G471" s="33"/>
      <c r="H471" s="33"/>
      <c r="I471" s="33"/>
      <c r="J471" s="30"/>
      <c r="K471" s="6"/>
    </row>
    <row r="472" customFormat="false" ht="13.8" hidden="false" customHeight="false" outlineLevel="0" collapsed="false">
      <c r="A472" s="31" t="n">
        <v>12058</v>
      </c>
      <c r="B472" s="31"/>
      <c r="C472" s="83" t="s">
        <v>793</v>
      </c>
      <c r="D472" s="31" t="s">
        <v>141</v>
      </c>
      <c r="E472" s="36" t="n">
        <v>1</v>
      </c>
      <c r="F472" s="33" t="n">
        <v>7.38</v>
      </c>
      <c r="G472" s="33" t="n">
        <f aca="false">H472-F472</f>
        <v>2.04426</v>
      </c>
      <c r="H472" s="33" t="n">
        <f aca="false">F472*1.277</f>
        <v>9.42426</v>
      </c>
      <c r="I472" s="33" t="n">
        <f aca="false">E472*H472</f>
        <v>9.42426</v>
      </c>
      <c r="J472" s="30" t="n">
        <f aca="false">I472/$I$739</f>
        <v>5.48755952776584E-006</v>
      </c>
      <c r="K472" s="6"/>
    </row>
    <row r="473" customFormat="false" ht="13.8" hidden="false" customHeight="false" outlineLevel="0" collapsed="false">
      <c r="A473" s="31" t="n">
        <v>2501</v>
      </c>
      <c r="B473" s="31"/>
      <c r="C473" s="83" t="s">
        <v>794</v>
      </c>
      <c r="D473" s="31" t="s">
        <v>141</v>
      </c>
      <c r="E473" s="36" t="n">
        <v>70</v>
      </c>
      <c r="F473" s="33" t="n">
        <v>8.55</v>
      </c>
      <c r="G473" s="33" t="n">
        <f aca="false">H473-F473</f>
        <v>2.36835</v>
      </c>
      <c r="H473" s="33" t="n">
        <f aca="false">F473*1.277</f>
        <v>10.91835</v>
      </c>
      <c r="I473" s="33" t="n">
        <f aca="false">E473*H473</f>
        <v>764.2845</v>
      </c>
      <c r="J473" s="30" t="n">
        <f aca="false">I473/$I$739</f>
        <v>0.000445027693410279</v>
      </c>
      <c r="K473" s="6"/>
    </row>
    <row r="474" customFormat="false" ht="13.8" hidden="false" customHeight="false" outlineLevel="0" collapsed="false">
      <c r="A474" s="24"/>
      <c r="B474" s="24"/>
      <c r="C474" s="88" t="s">
        <v>795</v>
      </c>
      <c r="D474" s="31"/>
      <c r="E474" s="36"/>
      <c r="F474" s="33"/>
      <c r="G474" s="33"/>
      <c r="H474" s="33"/>
      <c r="I474" s="33"/>
      <c r="J474" s="30"/>
      <c r="K474" s="6"/>
    </row>
    <row r="475" customFormat="false" ht="13.8" hidden="false" customHeight="false" outlineLevel="0" collapsed="false">
      <c r="A475" s="69" t="n">
        <v>95749</v>
      </c>
      <c r="B475" s="69"/>
      <c r="C475" s="85" t="s">
        <v>794</v>
      </c>
      <c r="D475" s="69" t="s">
        <v>141</v>
      </c>
      <c r="E475" s="69" t="n">
        <v>10</v>
      </c>
      <c r="F475" s="73" t="n">
        <v>13.55</v>
      </c>
      <c r="G475" s="73" t="n">
        <f aca="false">H475-F475</f>
        <v>3.75335</v>
      </c>
      <c r="H475" s="73" t="n">
        <f aca="false">F475*1.277</f>
        <v>17.30335</v>
      </c>
      <c r="I475" s="73" t="n">
        <f aca="false">E475*H475</f>
        <v>173.0335</v>
      </c>
      <c r="J475" s="30" t="n">
        <f aca="false">I475/$I$739</f>
        <v>0.000100753972359386</v>
      </c>
      <c r="K475" s="6"/>
    </row>
    <row r="476" customFormat="false" ht="24.45" hidden="false" customHeight="false" outlineLevel="0" collapsed="false">
      <c r="A476" s="24"/>
      <c r="B476" s="24"/>
      <c r="C476" s="88" t="s">
        <v>796</v>
      </c>
      <c r="D476" s="31"/>
      <c r="E476" s="31"/>
      <c r="F476" s="33"/>
      <c r="G476" s="33"/>
      <c r="H476" s="33"/>
      <c r="I476" s="33"/>
      <c r="J476" s="30"/>
      <c r="K476" s="6"/>
    </row>
    <row r="477" customFormat="false" ht="13.8" hidden="false" customHeight="false" outlineLevel="0" collapsed="false">
      <c r="A477" s="69" t="n">
        <v>95749</v>
      </c>
      <c r="B477" s="31"/>
      <c r="C477" s="83" t="s">
        <v>794</v>
      </c>
      <c r="D477" s="31" t="s">
        <v>141</v>
      </c>
      <c r="E477" s="36" t="n">
        <v>10</v>
      </c>
      <c r="F477" s="73" t="n">
        <v>13.55</v>
      </c>
      <c r="G477" s="33" t="n">
        <f aca="false">H477-F477</f>
        <v>3.75335</v>
      </c>
      <c r="H477" s="33" t="n">
        <f aca="false">F477*1.277</f>
        <v>17.30335</v>
      </c>
      <c r="I477" s="33" t="n">
        <f aca="false">E477*H477</f>
        <v>173.0335</v>
      </c>
      <c r="J477" s="30" t="n">
        <f aca="false">I477/$I$739</f>
        <v>0.000100753972359386</v>
      </c>
      <c r="K477" s="6"/>
    </row>
    <row r="478" customFormat="false" ht="13.8" hidden="false" customHeight="false" outlineLevel="0" collapsed="false">
      <c r="A478" s="87"/>
      <c r="B478" s="31"/>
      <c r="C478" s="76" t="s">
        <v>797</v>
      </c>
      <c r="D478" s="65"/>
      <c r="E478" s="38"/>
      <c r="F478" s="82"/>
      <c r="G478" s="33" t="n">
        <f aca="false">H478-F478</f>
        <v>0</v>
      </c>
      <c r="H478" s="33"/>
      <c r="I478" s="33"/>
      <c r="J478" s="30"/>
      <c r="K478" s="6"/>
    </row>
    <row r="479" customFormat="false" ht="13.8" hidden="false" customHeight="false" outlineLevel="0" collapsed="false">
      <c r="A479" s="38" t="n">
        <v>39248</v>
      </c>
      <c r="B479" s="31"/>
      <c r="C479" s="83" t="s">
        <v>798</v>
      </c>
      <c r="D479" s="31" t="s">
        <v>141</v>
      </c>
      <c r="E479" s="36" t="n">
        <v>10</v>
      </c>
      <c r="F479" s="33" t="n">
        <v>7.06</v>
      </c>
      <c r="G479" s="33" t="n">
        <f aca="false">H479-F479</f>
        <v>1.95562</v>
      </c>
      <c r="H479" s="33" t="n">
        <f aca="false">F479*1.277</f>
        <v>9.01562</v>
      </c>
      <c r="I479" s="33" t="n">
        <f aca="false">E479*H479</f>
        <v>90.1562</v>
      </c>
      <c r="J479" s="30" t="n">
        <f aca="false">I479/$I$739</f>
        <v>5.24961656721231E-005</v>
      </c>
      <c r="K479" s="6"/>
    </row>
    <row r="480" customFormat="false" ht="13.8" hidden="false" customHeight="false" outlineLevel="0" collapsed="false">
      <c r="A480" s="38" t="n">
        <v>2442</v>
      </c>
      <c r="B480" s="31"/>
      <c r="C480" s="83" t="s">
        <v>794</v>
      </c>
      <c r="D480" s="31" t="s">
        <v>7</v>
      </c>
      <c r="E480" s="36" t="n">
        <v>75</v>
      </c>
      <c r="F480" s="33" t="n">
        <v>5.07</v>
      </c>
      <c r="G480" s="33" t="n">
        <f aca="false">H480-F480</f>
        <v>1.40439</v>
      </c>
      <c r="H480" s="33" t="n">
        <f aca="false">F480*1.277</f>
        <v>6.47439</v>
      </c>
      <c r="I480" s="33" t="n">
        <f aca="false">E480*H480</f>
        <v>485.57925</v>
      </c>
      <c r="J480" s="30" t="n">
        <f aca="false">I480/$I$739</f>
        <v>0.000282743158595252</v>
      </c>
      <c r="K480" s="6"/>
    </row>
    <row r="481" customFormat="false" ht="13.8" hidden="false" customHeight="false" outlineLevel="0" collapsed="false">
      <c r="A481" s="31" t="n">
        <v>39177</v>
      </c>
      <c r="B481" s="31"/>
      <c r="C481" s="83" t="s">
        <v>799</v>
      </c>
      <c r="D481" s="31" t="s">
        <v>7</v>
      </c>
      <c r="E481" s="36" t="n">
        <v>75</v>
      </c>
      <c r="F481" s="89" t="n">
        <v>1.28</v>
      </c>
      <c r="G481" s="33" t="n">
        <f aca="false">H481-F481</f>
        <v>0.35456</v>
      </c>
      <c r="H481" s="33" t="n">
        <f aca="false">F481*1.277</f>
        <v>1.63456</v>
      </c>
      <c r="I481" s="33" t="n">
        <f aca="false">E481*H481</f>
        <v>122.592</v>
      </c>
      <c r="J481" s="30" t="n">
        <f aca="false">I481/$I$739</f>
        <v>7.13828881660597E-005</v>
      </c>
      <c r="K481" s="6"/>
    </row>
    <row r="482" customFormat="false" ht="13.8" hidden="false" customHeight="false" outlineLevel="0" collapsed="false">
      <c r="A482" s="38" t="n">
        <v>11976</v>
      </c>
      <c r="B482" s="31"/>
      <c r="C482" s="83" t="s">
        <v>800</v>
      </c>
      <c r="D482" s="31" t="s">
        <v>7</v>
      </c>
      <c r="E482" s="36" t="n">
        <v>75</v>
      </c>
      <c r="F482" s="33" t="n">
        <v>0.52</v>
      </c>
      <c r="G482" s="33" t="n">
        <f aca="false">H482-F482</f>
        <v>0.14404</v>
      </c>
      <c r="H482" s="33" t="n">
        <f aca="false">F482*1.277</f>
        <v>0.66404</v>
      </c>
      <c r="I482" s="33" t="n">
        <f aca="false">E482*H482</f>
        <v>49.803</v>
      </c>
      <c r="J482" s="30" t="n">
        <f aca="false">I482/$I$739</f>
        <v>2.89992983174618E-005</v>
      </c>
      <c r="K482" s="6"/>
    </row>
    <row r="483" customFormat="false" ht="24.45" hidden="false" customHeight="false" outlineLevel="0" collapsed="false">
      <c r="A483" s="38" t="n">
        <v>4301</v>
      </c>
      <c r="B483" s="31"/>
      <c r="C483" s="83" t="s">
        <v>801</v>
      </c>
      <c r="D483" s="31" t="s">
        <v>7</v>
      </c>
      <c r="E483" s="36" t="n">
        <v>75</v>
      </c>
      <c r="F483" s="33" t="n">
        <v>0.77</v>
      </c>
      <c r="G483" s="33" t="n">
        <f aca="false">H483-F483</f>
        <v>0.21329</v>
      </c>
      <c r="H483" s="33" t="n">
        <f aca="false">F483*1.277</f>
        <v>0.98329</v>
      </c>
      <c r="I483" s="33" t="n">
        <f aca="false">E483*H483</f>
        <v>73.74675</v>
      </c>
      <c r="J483" s="30" t="n">
        <f aca="false">I483/$I$739</f>
        <v>4.29412686623953E-005</v>
      </c>
      <c r="K483" s="6"/>
    </row>
    <row r="484" customFormat="false" ht="13.8" hidden="false" customHeight="false" outlineLevel="0" collapsed="false">
      <c r="A484" s="31" t="s">
        <v>802</v>
      </c>
      <c r="B484" s="31"/>
      <c r="C484" s="83" t="s">
        <v>803</v>
      </c>
      <c r="D484" s="31" t="s">
        <v>7</v>
      </c>
      <c r="E484" s="36" t="n">
        <v>75</v>
      </c>
      <c r="F484" s="33" t="n">
        <v>0.11</v>
      </c>
      <c r="G484" s="33" t="n">
        <f aca="false">H484-F484</f>
        <v>0.03047</v>
      </c>
      <c r="H484" s="33" t="n">
        <f aca="false">F484*1.277</f>
        <v>0.14047</v>
      </c>
      <c r="I484" s="33" t="n">
        <f aca="false">E484*H484</f>
        <v>10.53525</v>
      </c>
      <c r="J484" s="30" t="n">
        <f aca="false">I484/$I$739</f>
        <v>6.13446695177076E-006</v>
      </c>
      <c r="K484" s="6"/>
    </row>
    <row r="485" customFormat="false" ht="13.8" hidden="false" customHeight="false" outlineLevel="0" collapsed="false">
      <c r="A485" s="31" t="s">
        <v>804</v>
      </c>
      <c r="B485" s="31"/>
      <c r="C485" s="83" t="s">
        <v>805</v>
      </c>
      <c r="D485" s="31" t="s">
        <v>7</v>
      </c>
      <c r="E485" s="36" t="n">
        <v>100</v>
      </c>
      <c r="F485" s="33" t="n">
        <v>0.03</v>
      </c>
      <c r="G485" s="33" t="n">
        <f aca="false">H485-F485</f>
        <v>0.00831</v>
      </c>
      <c r="H485" s="33" t="n">
        <f aca="false">F485*1.277</f>
        <v>0.03831</v>
      </c>
      <c r="I485" s="33" t="n">
        <f aca="false">E485*H485</f>
        <v>3.831</v>
      </c>
      <c r="J485" s="30" t="n">
        <f aca="false">I485/$I$739</f>
        <v>2.23071525518937E-006</v>
      </c>
      <c r="K485" s="6"/>
    </row>
    <row r="486" customFormat="false" ht="13.8" hidden="false" customHeight="false" outlineLevel="0" collapsed="false">
      <c r="A486" s="91"/>
      <c r="B486" s="105" t="s">
        <v>806</v>
      </c>
      <c r="C486" s="105"/>
      <c r="D486" s="105"/>
      <c r="E486" s="105"/>
      <c r="F486" s="105"/>
      <c r="G486" s="105"/>
      <c r="H486" s="105"/>
      <c r="I486" s="23" t="n">
        <f aca="false">SUM(I443:I485)</f>
        <v>11155.76984</v>
      </c>
      <c r="J486" s="42" t="n">
        <f aca="false">I486/$I$739</f>
        <v>0.0064957833373713</v>
      </c>
      <c r="K486" s="6"/>
    </row>
    <row r="487" customFormat="false" ht="13.8" hidden="false" customHeight="false" outlineLevel="0" collapsed="false">
      <c r="A487" s="24"/>
      <c r="B487" s="24"/>
      <c r="C487" s="24"/>
      <c r="D487" s="24"/>
      <c r="E487" s="24"/>
      <c r="F487" s="24"/>
      <c r="G487" s="24"/>
      <c r="H487" s="24"/>
      <c r="I487" s="24"/>
      <c r="J487" s="24"/>
      <c r="K487" s="6"/>
    </row>
    <row r="488" customFormat="false" ht="14.25" hidden="false" customHeight="true" outlineLevel="0" collapsed="false">
      <c r="A488" s="31"/>
      <c r="B488" s="75" t="s">
        <v>807</v>
      </c>
      <c r="C488" s="76" t="s">
        <v>808</v>
      </c>
      <c r="D488" s="76"/>
      <c r="E488" s="31"/>
      <c r="F488" s="33"/>
      <c r="G488" s="33"/>
      <c r="H488" s="82"/>
      <c r="I488" s="87"/>
      <c r="J488" s="106"/>
      <c r="K488" s="6"/>
    </row>
    <row r="489" customFormat="false" ht="35.5" hidden="false" customHeight="false" outlineLevel="0" collapsed="false">
      <c r="A489" s="38" t="s">
        <v>809</v>
      </c>
      <c r="B489" s="31"/>
      <c r="C489" s="65" t="s">
        <v>810</v>
      </c>
      <c r="D489" s="31" t="s">
        <v>7</v>
      </c>
      <c r="E489" s="36" t="n">
        <v>12</v>
      </c>
      <c r="F489" s="33" t="n">
        <v>21.4</v>
      </c>
      <c r="G489" s="33" t="n">
        <f aca="false">H489-F489</f>
        <v>5.9278</v>
      </c>
      <c r="H489" s="33" t="n">
        <f aca="false">F489*1.277</f>
        <v>27.3278</v>
      </c>
      <c r="I489" s="33" t="n">
        <f aca="false">E489*H489</f>
        <v>327.9336</v>
      </c>
      <c r="J489" s="30" t="n">
        <f aca="false">I489/$I$739</f>
        <v>0.00019094922584421</v>
      </c>
      <c r="K489" s="6"/>
    </row>
    <row r="490" customFormat="false" ht="13.8" hidden="false" customHeight="false" outlineLevel="0" collapsed="false">
      <c r="A490" s="38" t="s">
        <v>811</v>
      </c>
      <c r="B490" s="31"/>
      <c r="C490" s="65" t="s">
        <v>812</v>
      </c>
      <c r="D490" s="31" t="s">
        <v>7</v>
      </c>
      <c r="E490" s="36" t="n">
        <v>6</v>
      </c>
      <c r="F490" s="33" t="n">
        <v>15.41</v>
      </c>
      <c r="G490" s="33" t="n">
        <f aca="false">H490-F490</f>
        <v>4.26857</v>
      </c>
      <c r="H490" s="33" t="n">
        <f aca="false">F490*1.277</f>
        <v>19.67857</v>
      </c>
      <c r="I490" s="33" t="n">
        <f aca="false">E490*H490</f>
        <v>118.07142</v>
      </c>
      <c r="J490" s="30" t="n">
        <f aca="false">I490/$I$739</f>
        <v>6.87506441649363E-005</v>
      </c>
      <c r="K490" s="6"/>
    </row>
    <row r="491" customFormat="false" ht="13.8" hidden="false" customHeight="false" outlineLevel="0" collapsed="false">
      <c r="A491" s="38" t="s">
        <v>813</v>
      </c>
      <c r="B491" s="31"/>
      <c r="C491" s="65" t="s">
        <v>814</v>
      </c>
      <c r="D491" s="31" t="s">
        <v>7</v>
      </c>
      <c r="E491" s="36" t="n">
        <v>1</v>
      </c>
      <c r="F491" s="33" t="n">
        <v>45.09</v>
      </c>
      <c r="G491" s="33" t="n">
        <f aca="false">H491-F491</f>
        <v>12.48993</v>
      </c>
      <c r="H491" s="33" t="n">
        <f aca="false">F491*1.277</f>
        <v>57.57993</v>
      </c>
      <c r="I491" s="33" t="n">
        <f aca="false">E491*H491</f>
        <v>57.57993</v>
      </c>
      <c r="J491" s="30" t="n">
        <f aca="false">I491/$I$739</f>
        <v>3.35276502854962E-005</v>
      </c>
      <c r="K491" s="6"/>
    </row>
    <row r="492" customFormat="false" ht="13.8" hidden="false" customHeight="false" outlineLevel="0" collapsed="false">
      <c r="A492" s="38" t="s">
        <v>815</v>
      </c>
      <c r="B492" s="31"/>
      <c r="C492" s="65" t="s">
        <v>816</v>
      </c>
      <c r="D492" s="31" t="s">
        <v>7</v>
      </c>
      <c r="E492" s="36" t="n">
        <v>2</v>
      </c>
      <c r="F492" s="33" t="n">
        <v>22.81</v>
      </c>
      <c r="G492" s="33" t="n">
        <f aca="false">H492-F492</f>
        <v>6.31837</v>
      </c>
      <c r="H492" s="33" t="n">
        <f aca="false">F492*1.277</f>
        <v>29.12837</v>
      </c>
      <c r="I492" s="33" t="n">
        <f aca="false">E492*H492</f>
        <v>58.25674</v>
      </c>
      <c r="J492" s="30" t="n">
        <f aca="false">I492/$I$739</f>
        <v>3.3921743313913E-005</v>
      </c>
      <c r="K492" s="6"/>
    </row>
    <row r="493" s="7" customFormat="true" ht="13.8" hidden="false" customHeight="false" outlineLevel="0" collapsed="false">
      <c r="A493" s="38" t="s">
        <v>817</v>
      </c>
      <c r="B493" s="31"/>
      <c r="C493" s="65" t="s">
        <v>818</v>
      </c>
      <c r="D493" s="31" t="s">
        <v>7</v>
      </c>
      <c r="E493" s="36" t="n">
        <v>15</v>
      </c>
      <c r="F493" s="33" t="n">
        <v>3.51</v>
      </c>
      <c r="G493" s="33" t="n">
        <f aca="false">H493-F493</f>
        <v>0.972270000000001</v>
      </c>
      <c r="H493" s="33" t="n">
        <f aca="false">F493*1.277</f>
        <v>4.48227</v>
      </c>
      <c r="I493" s="33" t="n">
        <f aca="false">E493*H493</f>
        <v>67.23405</v>
      </c>
      <c r="J493" s="55" t="n">
        <f aca="false">I493/$I$739</f>
        <v>3.91490527285734E-005</v>
      </c>
      <c r="K493" s="59"/>
    </row>
    <row r="494" s="101" customFormat="true" ht="13.8" hidden="false" customHeight="false" outlineLevel="0" collapsed="false">
      <c r="A494" s="84" t="s">
        <v>819</v>
      </c>
      <c r="B494" s="69"/>
      <c r="C494" s="100" t="s">
        <v>820</v>
      </c>
      <c r="D494" s="69" t="s">
        <v>7</v>
      </c>
      <c r="E494" s="71" t="n">
        <v>4</v>
      </c>
      <c r="F494" s="73" t="n">
        <v>5</v>
      </c>
      <c r="G494" s="73" t="n">
        <f aca="false">H494-F494</f>
        <v>1.385</v>
      </c>
      <c r="H494" s="73" t="n">
        <f aca="false">F494*1.277</f>
        <v>6.385</v>
      </c>
      <c r="I494" s="73" t="n">
        <f aca="false">E494*H494</f>
        <v>25.54</v>
      </c>
      <c r="J494" s="30" t="n">
        <f aca="false">I494/$I$739</f>
        <v>1.48714350345958E-005</v>
      </c>
      <c r="K494" s="6"/>
    </row>
    <row r="495" s="7" customFormat="true" ht="13.8" hidden="false" customHeight="false" outlineLevel="0" collapsed="false">
      <c r="A495" s="38" t="s">
        <v>821</v>
      </c>
      <c r="B495" s="31"/>
      <c r="C495" s="65" t="s">
        <v>822</v>
      </c>
      <c r="D495" s="31" t="s">
        <v>7</v>
      </c>
      <c r="E495" s="36" t="n">
        <v>40</v>
      </c>
      <c r="F495" s="33" t="n">
        <v>8.28</v>
      </c>
      <c r="G495" s="33" t="n">
        <f aca="false">H495-F495</f>
        <v>2.29356</v>
      </c>
      <c r="H495" s="33" t="n">
        <f aca="false">F495*1.277</f>
        <v>10.57356</v>
      </c>
      <c r="I495" s="33" t="n">
        <f aca="false">E495*H495</f>
        <v>422.9424</v>
      </c>
      <c r="J495" s="30" t="n">
        <f aca="false">I495/$I$739</f>
        <v>0.000246270964172906</v>
      </c>
      <c r="K495" s="6"/>
    </row>
    <row r="496" s="7" customFormat="true" ht="13.8" hidden="false" customHeight="false" outlineLevel="0" collapsed="false">
      <c r="A496" s="38" t="s">
        <v>823</v>
      </c>
      <c r="B496" s="31"/>
      <c r="C496" s="65" t="s">
        <v>824</v>
      </c>
      <c r="D496" s="31" t="s">
        <v>7</v>
      </c>
      <c r="E496" s="36" t="n">
        <v>20</v>
      </c>
      <c r="F496" s="33" t="n">
        <v>8.32</v>
      </c>
      <c r="G496" s="33" t="n">
        <f aca="false">H496-F496</f>
        <v>2.30464</v>
      </c>
      <c r="H496" s="33" t="n">
        <f aca="false">F496*1.277</f>
        <v>10.62464</v>
      </c>
      <c r="I496" s="33" t="n">
        <f aca="false">E496*H496</f>
        <v>212.4928</v>
      </c>
      <c r="J496" s="30" t="n">
        <f aca="false">I496/$I$739</f>
        <v>0.000123730339487837</v>
      </c>
      <c r="K496" s="6"/>
    </row>
    <row r="497" customFormat="false" ht="13.8" hidden="false" customHeight="false" outlineLevel="0" collapsed="false">
      <c r="A497" s="31" t="n">
        <v>39442</v>
      </c>
      <c r="B497" s="31"/>
      <c r="C497" s="65" t="s">
        <v>825</v>
      </c>
      <c r="D497" s="31" t="s">
        <v>7</v>
      </c>
      <c r="E497" s="36" t="n">
        <v>25</v>
      </c>
      <c r="F497" s="33" t="n">
        <v>0.08</v>
      </c>
      <c r="G497" s="33" t="n">
        <f aca="false">H497-F497</f>
        <v>0.02216</v>
      </c>
      <c r="H497" s="33" t="n">
        <f aca="false">F497*1.277</f>
        <v>0.10216</v>
      </c>
      <c r="I497" s="33" t="n">
        <f aca="false">E497*H497</f>
        <v>2.554</v>
      </c>
      <c r="J497" s="30" t="n">
        <f aca="false">I497/$I$739</f>
        <v>1.48714350345958E-006</v>
      </c>
      <c r="K497" s="6"/>
    </row>
    <row r="498" customFormat="false" ht="13.8" hidden="false" customHeight="false" outlineLevel="0" collapsed="false">
      <c r="A498" s="31" t="n">
        <v>39443</v>
      </c>
      <c r="B498" s="31"/>
      <c r="C498" s="65" t="s">
        <v>826</v>
      </c>
      <c r="D498" s="31" t="s">
        <v>7</v>
      </c>
      <c r="E498" s="36" t="n">
        <v>160</v>
      </c>
      <c r="F498" s="33" t="n">
        <v>0.1</v>
      </c>
      <c r="G498" s="33" t="n">
        <f aca="false">H498-F498</f>
        <v>0.0277</v>
      </c>
      <c r="H498" s="33" t="n">
        <f aca="false">F498*1.277</f>
        <v>0.1277</v>
      </c>
      <c r="I498" s="33" t="n">
        <f aca="false">E498*H498</f>
        <v>20.432</v>
      </c>
      <c r="J498" s="30" t="n">
        <f aca="false">I498/$I$739</f>
        <v>1.18971480276766E-005</v>
      </c>
      <c r="K498" s="6"/>
    </row>
    <row r="499" customFormat="false" ht="13.8" hidden="false" customHeight="false" outlineLevel="0" collapsed="false">
      <c r="A499" s="38" t="s">
        <v>827</v>
      </c>
      <c r="B499" s="31"/>
      <c r="C499" s="65" t="s">
        <v>828</v>
      </c>
      <c r="D499" s="31" t="s">
        <v>7</v>
      </c>
      <c r="E499" s="36" t="n">
        <v>3</v>
      </c>
      <c r="F499" s="33" t="n">
        <v>1.33</v>
      </c>
      <c r="G499" s="33" t="n">
        <f aca="false">H499-F499</f>
        <v>0.36841</v>
      </c>
      <c r="H499" s="33" t="n">
        <f aca="false">F499*1.277</f>
        <v>1.69841</v>
      </c>
      <c r="I499" s="33" t="n">
        <f aca="false">E499*H499</f>
        <v>5.09523</v>
      </c>
      <c r="J499" s="30" t="n">
        <f aca="false">I499/$I$739</f>
        <v>2.96685128940186E-006</v>
      </c>
      <c r="K499" s="6"/>
    </row>
    <row r="500" s="101" customFormat="true" ht="13.8" hidden="false" customHeight="false" outlineLevel="0" collapsed="false">
      <c r="A500" s="84" t="s">
        <v>829</v>
      </c>
      <c r="B500" s="69"/>
      <c r="C500" s="100" t="s">
        <v>830</v>
      </c>
      <c r="D500" s="69" t="s">
        <v>7</v>
      </c>
      <c r="E500" s="71" t="n">
        <v>25</v>
      </c>
      <c r="F500" s="73" t="n">
        <v>0.97</v>
      </c>
      <c r="G500" s="73" t="n">
        <f aca="false">H500-F500</f>
        <v>0.26869</v>
      </c>
      <c r="H500" s="73" t="n">
        <f aca="false">F500*1.277</f>
        <v>1.23869</v>
      </c>
      <c r="I500" s="73" t="n">
        <f aca="false">E500*H500</f>
        <v>30.96725</v>
      </c>
      <c r="J500" s="30" t="n">
        <f aca="false">I500/$I$739</f>
        <v>1.80316149794474E-005</v>
      </c>
      <c r="K500" s="6"/>
    </row>
    <row r="501" s="7" customFormat="true" ht="24.45" hidden="false" customHeight="false" outlineLevel="0" collapsed="false">
      <c r="A501" s="38" t="n">
        <v>39996</v>
      </c>
      <c r="B501" s="31"/>
      <c r="C501" s="65" t="s">
        <v>831</v>
      </c>
      <c r="D501" s="31" t="s">
        <v>7</v>
      </c>
      <c r="E501" s="36" t="n">
        <v>9</v>
      </c>
      <c r="F501" s="33" t="n">
        <v>3.04</v>
      </c>
      <c r="G501" s="33" t="n">
        <f aca="false">H501-F501</f>
        <v>0.842080000000001</v>
      </c>
      <c r="H501" s="33" t="n">
        <f aca="false">F501*1.277</f>
        <v>3.88208</v>
      </c>
      <c r="I501" s="33" t="n">
        <f aca="false">E501*H501</f>
        <v>34.93872</v>
      </c>
      <c r="J501" s="30" t="n">
        <f aca="false">I501/$I$739</f>
        <v>2.0344123127327E-005</v>
      </c>
      <c r="K501" s="6"/>
    </row>
    <row r="502" customFormat="false" ht="13.8" hidden="false" customHeight="false" outlineLevel="0" collapsed="false">
      <c r="A502" s="31" t="s">
        <v>804</v>
      </c>
      <c r="B502" s="31"/>
      <c r="C502" s="65" t="s">
        <v>832</v>
      </c>
      <c r="D502" s="31" t="s">
        <v>7</v>
      </c>
      <c r="E502" s="36" t="n">
        <v>300</v>
      </c>
      <c r="F502" s="33" t="n">
        <v>0.03</v>
      </c>
      <c r="G502" s="33" t="n">
        <f aca="false">H502-F502</f>
        <v>0.00831</v>
      </c>
      <c r="H502" s="33" t="n">
        <f aca="false">F502*1.277</f>
        <v>0.03831</v>
      </c>
      <c r="I502" s="33" t="n">
        <f aca="false">E502*H502</f>
        <v>11.493</v>
      </c>
      <c r="J502" s="30" t="n">
        <f aca="false">I502/$I$739</f>
        <v>6.6921457655681E-006</v>
      </c>
      <c r="K502" s="6"/>
    </row>
    <row r="503" customFormat="false" ht="13.8" hidden="false" customHeight="false" outlineLevel="0" collapsed="false">
      <c r="A503" s="31" t="s">
        <v>833</v>
      </c>
      <c r="B503" s="31"/>
      <c r="C503" s="65" t="s">
        <v>834</v>
      </c>
      <c r="D503" s="31" t="s">
        <v>7</v>
      </c>
      <c r="E503" s="36" t="n">
        <v>15</v>
      </c>
      <c r="F503" s="33" t="n">
        <v>2.8</v>
      </c>
      <c r="G503" s="33" t="n">
        <f aca="false">H503-F503</f>
        <v>0.7756</v>
      </c>
      <c r="H503" s="33" t="n">
        <f aca="false">F503*1.277</f>
        <v>3.5756</v>
      </c>
      <c r="I503" s="33" t="n">
        <f aca="false">E503*H503</f>
        <v>53.634</v>
      </c>
      <c r="J503" s="30" t="n">
        <f aca="false">I503/$I$739</f>
        <v>3.12300135726511E-005</v>
      </c>
      <c r="K503" s="6"/>
    </row>
    <row r="504" customFormat="false" ht="13.8" hidden="false" customHeight="false" outlineLevel="0" collapsed="false">
      <c r="A504" s="31"/>
      <c r="B504" s="75" t="s">
        <v>835</v>
      </c>
      <c r="C504" s="88" t="s">
        <v>836</v>
      </c>
      <c r="D504" s="88"/>
      <c r="E504" s="31"/>
      <c r="F504" s="33"/>
      <c r="G504" s="33" t="n">
        <f aca="false">H504-F504</f>
        <v>0</v>
      </c>
      <c r="H504" s="33" t="n">
        <f aca="false">F504*1.277</f>
        <v>0</v>
      </c>
      <c r="I504" s="33"/>
      <c r="J504" s="30" t="n">
        <f aca="false">I504/$I$739</f>
        <v>0</v>
      </c>
      <c r="K504" s="6"/>
    </row>
    <row r="505" s="101" customFormat="true" ht="13.8" hidden="false" customHeight="false" outlineLevel="0" collapsed="false">
      <c r="A505" s="69" t="s">
        <v>837</v>
      </c>
      <c r="B505" s="69"/>
      <c r="C505" s="100" t="s">
        <v>838</v>
      </c>
      <c r="D505" s="69" t="s">
        <v>7</v>
      </c>
      <c r="E505" s="71" t="n">
        <v>10</v>
      </c>
      <c r="F505" s="73" t="n">
        <v>22.76</v>
      </c>
      <c r="G505" s="73" t="n">
        <f aca="false">H505-F505</f>
        <v>6.30452</v>
      </c>
      <c r="H505" s="73" t="n">
        <f aca="false">F505*1.277</f>
        <v>29.06452</v>
      </c>
      <c r="I505" s="73" t="n">
        <f aca="false">E505*H505</f>
        <v>290.6452</v>
      </c>
      <c r="J505" s="30" t="n">
        <f aca="false">I505/$I$739</f>
        <v>0.0001692369306937</v>
      </c>
      <c r="K505" s="6"/>
    </row>
    <row r="506" s="101" customFormat="true" ht="13.8" hidden="false" customHeight="false" outlineLevel="0" collapsed="false">
      <c r="A506" s="69" t="s">
        <v>839</v>
      </c>
      <c r="B506" s="69"/>
      <c r="C506" s="100" t="s">
        <v>840</v>
      </c>
      <c r="D506" s="69" t="s">
        <v>7</v>
      </c>
      <c r="E506" s="71" t="n">
        <v>10</v>
      </c>
      <c r="F506" s="73" t="n">
        <v>22.71</v>
      </c>
      <c r="G506" s="73" t="n">
        <f aca="false">H506-F506</f>
        <v>6.29067</v>
      </c>
      <c r="H506" s="73" t="n">
        <f aca="false">F506*1.277</f>
        <v>29.00067</v>
      </c>
      <c r="I506" s="73" t="n">
        <f aca="false">E506*H506</f>
        <v>290.0067</v>
      </c>
      <c r="J506" s="30" t="n">
        <f aca="false">I506/$I$739</f>
        <v>0.000168865144817835</v>
      </c>
      <c r="K506" s="6"/>
    </row>
    <row r="507" s="101" customFormat="true" ht="13.8" hidden="false" customHeight="false" outlineLevel="0" collapsed="false">
      <c r="A507" s="69" t="s">
        <v>841</v>
      </c>
      <c r="B507" s="69"/>
      <c r="C507" s="100" t="s">
        <v>842</v>
      </c>
      <c r="D507" s="69" t="s">
        <v>7</v>
      </c>
      <c r="E507" s="71" t="n">
        <v>20</v>
      </c>
      <c r="F507" s="73" t="n">
        <v>28.27</v>
      </c>
      <c r="G507" s="73" t="n">
        <f aca="false">H507-F507</f>
        <v>7.83079</v>
      </c>
      <c r="H507" s="73" t="n">
        <f aca="false">F507*1.277</f>
        <v>36.10079</v>
      </c>
      <c r="I507" s="73" t="n">
        <f aca="false">E507*H507</f>
        <v>722.0158</v>
      </c>
      <c r="J507" s="30" t="n">
        <f aca="false">I507/$I$739</f>
        <v>0.000420415468428023</v>
      </c>
      <c r="K507" s="6"/>
    </row>
    <row r="508" s="101" customFormat="true" ht="13.8" hidden="false" customHeight="false" outlineLevel="0" collapsed="false">
      <c r="A508" s="69" t="s">
        <v>843</v>
      </c>
      <c r="B508" s="69"/>
      <c r="C508" s="100" t="s">
        <v>844</v>
      </c>
      <c r="D508" s="69" t="s">
        <v>7</v>
      </c>
      <c r="E508" s="71" t="n">
        <v>2</v>
      </c>
      <c r="F508" s="73" t="n">
        <v>24.01</v>
      </c>
      <c r="G508" s="73" t="n">
        <f aca="false">H508-F508</f>
        <v>6.65077000000001</v>
      </c>
      <c r="H508" s="73" t="n">
        <f aca="false">F508*1.277</f>
        <v>30.66077</v>
      </c>
      <c r="I508" s="73" t="n">
        <f aca="false">E508*H508</f>
        <v>61.32154</v>
      </c>
      <c r="J508" s="30" t="n">
        <f aca="false">I508/$I$739</f>
        <v>3.57063155180645E-005</v>
      </c>
      <c r="K508" s="6"/>
    </row>
    <row r="509" s="101" customFormat="true" ht="13.8" hidden="false" customHeight="false" outlineLevel="0" collapsed="false">
      <c r="A509" s="69" t="s">
        <v>845</v>
      </c>
      <c r="B509" s="69"/>
      <c r="C509" s="100" t="s">
        <v>846</v>
      </c>
      <c r="D509" s="69" t="s">
        <v>7</v>
      </c>
      <c r="E509" s="71" t="n">
        <v>40</v>
      </c>
      <c r="F509" s="73" t="n">
        <v>11.72</v>
      </c>
      <c r="G509" s="73" t="n">
        <f aca="false">H509-F509</f>
        <v>3.24644</v>
      </c>
      <c r="H509" s="73" t="n">
        <f aca="false">F509*1.277</f>
        <v>14.96644</v>
      </c>
      <c r="I509" s="73" t="n">
        <f aca="false">E509*H509</f>
        <v>598.6576</v>
      </c>
      <c r="J509" s="30" t="n">
        <f aca="false">I509/$I$739</f>
        <v>0.000348586437210925</v>
      </c>
      <c r="K509" s="6"/>
    </row>
    <row r="510" s="101" customFormat="true" ht="13.8" hidden="false" customHeight="false" outlineLevel="0" collapsed="false">
      <c r="A510" s="69" t="s">
        <v>847</v>
      </c>
      <c r="B510" s="69"/>
      <c r="C510" s="100" t="s">
        <v>848</v>
      </c>
      <c r="D510" s="69" t="s">
        <v>7</v>
      </c>
      <c r="E510" s="71" t="n">
        <v>4</v>
      </c>
      <c r="F510" s="73" t="n">
        <v>4.2</v>
      </c>
      <c r="G510" s="73" t="n">
        <f aca="false">H510-F510</f>
        <v>1.1634</v>
      </c>
      <c r="H510" s="73" t="n">
        <f aca="false">F510*1.277</f>
        <v>5.3634</v>
      </c>
      <c r="I510" s="73" t="n">
        <f aca="false">E510*H510</f>
        <v>21.4536</v>
      </c>
      <c r="J510" s="30" t="n">
        <f aca="false">I510/$I$739</f>
        <v>1.24920054290605E-005</v>
      </c>
      <c r="K510" s="6"/>
    </row>
    <row r="511" s="101" customFormat="true" ht="13.8" hidden="false" customHeight="false" outlineLevel="0" collapsed="false">
      <c r="A511" s="69" t="s">
        <v>849</v>
      </c>
      <c r="B511" s="69"/>
      <c r="C511" s="100" t="s">
        <v>850</v>
      </c>
      <c r="D511" s="69" t="s">
        <v>7</v>
      </c>
      <c r="E511" s="71" t="n">
        <v>7</v>
      </c>
      <c r="F511" s="73" t="n">
        <v>23.48</v>
      </c>
      <c r="G511" s="73" t="n">
        <f aca="false">H511-F511</f>
        <v>6.50396</v>
      </c>
      <c r="H511" s="73" t="n">
        <f aca="false">F511*1.277</f>
        <v>29.98396</v>
      </c>
      <c r="I511" s="73" t="n">
        <f aca="false">E511*H511</f>
        <v>209.88772</v>
      </c>
      <c r="J511" s="30" t="n">
        <f aca="false">I511/$I$739</f>
        <v>0.000122213453114308</v>
      </c>
      <c r="K511" s="6"/>
    </row>
    <row r="512" s="7" customFormat="true" ht="13.8" hidden="false" customHeight="false" outlineLevel="0" collapsed="false">
      <c r="A512" s="31"/>
      <c r="B512" s="31"/>
      <c r="C512" s="65"/>
      <c r="D512" s="31"/>
      <c r="E512" s="36"/>
      <c r="F512" s="33"/>
      <c r="G512" s="33"/>
      <c r="H512" s="33"/>
      <c r="I512" s="33"/>
      <c r="J512" s="30"/>
      <c r="K512" s="6"/>
    </row>
    <row r="513" customFormat="false" ht="13.8" hidden="false" customHeight="false" outlineLevel="0" collapsed="false">
      <c r="A513" s="102"/>
      <c r="B513" s="105" t="s">
        <v>851</v>
      </c>
      <c r="C513" s="105"/>
      <c r="D513" s="105"/>
      <c r="E513" s="105"/>
      <c r="F513" s="105"/>
      <c r="G513" s="105"/>
      <c r="H513" s="105"/>
      <c r="I513" s="57" t="n">
        <f aca="false">SUM(I489:I511)</f>
        <v>3643.1533</v>
      </c>
      <c r="J513" s="42" t="n">
        <f aca="false">I513/$I$739</f>
        <v>0.00212133585050991</v>
      </c>
      <c r="K513" s="6"/>
    </row>
    <row r="514" customFormat="false" ht="24.4" hidden="false" customHeight="true" outlineLevel="0" collapsed="false">
      <c r="A514" s="38"/>
      <c r="B514" s="31"/>
      <c r="C514" s="83"/>
      <c r="D514" s="83"/>
      <c r="E514" s="38"/>
      <c r="F514" s="89"/>
      <c r="G514" s="89"/>
      <c r="H514" s="89"/>
      <c r="I514" s="38"/>
      <c r="J514" s="106"/>
      <c r="K514" s="6"/>
    </row>
    <row r="515" customFormat="false" ht="13.8" hidden="false" customHeight="false" outlineLevel="0" collapsed="false">
      <c r="A515" s="24"/>
      <c r="B515" s="24"/>
      <c r="C515" s="24"/>
      <c r="D515" s="24"/>
      <c r="E515" s="24"/>
      <c r="F515" s="24"/>
      <c r="G515" s="24"/>
      <c r="H515" s="24"/>
      <c r="I515" s="24"/>
      <c r="J515" s="24"/>
      <c r="K515" s="6"/>
    </row>
    <row r="516" customFormat="false" ht="24.45" hidden="false" customHeight="false" outlineLevel="0" collapsed="false">
      <c r="A516" s="79"/>
      <c r="B516" s="75" t="s">
        <v>852</v>
      </c>
      <c r="C516" s="76" t="s">
        <v>853</v>
      </c>
      <c r="D516" s="88"/>
      <c r="E516" s="36"/>
      <c r="F516" s="29"/>
      <c r="G516" s="29"/>
      <c r="H516" s="29"/>
      <c r="I516" s="79"/>
      <c r="J516" s="106"/>
      <c r="K516" s="6"/>
    </row>
    <row r="517" s="101" customFormat="true" ht="13.8" hidden="false" customHeight="false" outlineLevel="0" collapsed="false">
      <c r="A517" s="84" t="s">
        <v>854</v>
      </c>
      <c r="B517" s="69"/>
      <c r="C517" s="84" t="s">
        <v>855</v>
      </c>
      <c r="D517" s="69" t="s">
        <v>7</v>
      </c>
      <c r="E517" s="71" t="n">
        <v>41</v>
      </c>
      <c r="F517" s="73" t="n">
        <v>6.79</v>
      </c>
      <c r="G517" s="73" t="n">
        <f aca="false">H517-F517</f>
        <v>1.8333</v>
      </c>
      <c r="H517" s="73" t="n">
        <f aca="false">F517*1.27</f>
        <v>8.6233</v>
      </c>
      <c r="I517" s="73" t="n">
        <f aca="false">E517*H517</f>
        <v>353.5553</v>
      </c>
      <c r="J517" s="30" t="n">
        <f aca="false">I517/$I$739</f>
        <v>0.000205868233167072</v>
      </c>
      <c r="K517" s="6"/>
    </row>
    <row r="518" s="7" customFormat="true" ht="13.8" hidden="false" customHeight="false" outlineLevel="0" collapsed="false">
      <c r="A518" s="41"/>
      <c r="B518" s="105" t="s">
        <v>856</v>
      </c>
      <c r="C518" s="105"/>
      <c r="D518" s="105"/>
      <c r="E518" s="105"/>
      <c r="F518" s="105"/>
      <c r="G518" s="105"/>
      <c r="H518" s="105"/>
      <c r="I518" s="57" t="n">
        <f aca="false">I517</f>
        <v>353.5553</v>
      </c>
      <c r="J518" s="42" t="n">
        <f aca="false">I518/$I$739</f>
        <v>0.000205868233167072</v>
      </c>
      <c r="K518" s="6"/>
    </row>
    <row r="519" customFormat="false" ht="13.8" hidden="false" customHeight="false" outlineLevel="0" collapsed="false">
      <c r="A519" s="24"/>
      <c r="B519" s="24"/>
      <c r="C519" s="24"/>
      <c r="D519" s="24"/>
      <c r="E519" s="24"/>
      <c r="F519" s="24"/>
      <c r="G519" s="24"/>
      <c r="H519" s="24"/>
      <c r="I519" s="24"/>
      <c r="J519" s="24"/>
      <c r="K519" s="6"/>
    </row>
    <row r="520" customFormat="false" ht="13.8" hidden="false" customHeight="false" outlineLevel="0" collapsed="false">
      <c r="A520" s="79"/>
      <c r="B520" s="75" t="s">
        <v>857</v>
      </c>
      <c r="C520" s="76" t="s">
        <v>858</v>
      </c>
      <c r="D520" s="31"/>
      <c r="E520" s="36"/>
      <c r="F520" s="29"/>
      <c r="G520" s="29"/>
      <c r="H520" s="29"/>
      <c r="I520" s="79"/>
      <c r="J520" s="106"/>
      <c r="K520" s="6"/>
    </row>
    <row r="521" customFormat="false" ht="13.8" hidden="false" customHeight="false" outlineLevel="0" collapsed="false">
      <c r="A521" s="79"/>
      <c r="B521" s="75" t="s">
        <v>859</v>
      </c>
      <c r="C521" s="76" t="s">
        <v>860</v>
      </c>
      <c r="D521" s="31"/>
      <c r="E521" s="36"/>
      <c r="F521" s="29"/>
      <c r="G521" s="29"/>
      <c r="H521" s="29"/>
      <c r="I521" s="79"/>
      <c r="J521" s="106"/>
      <c r="K521" s="6"/>
    </row>
    <row r="522" s="101" customFormat="true" ht="24.45" hidden="false" customHeight="false" outlineLevel="0" collapsed="false">
      <c r="A522" s="84" t="n">
        <v>83637</v>
      </c>
      <c r="B522" s="69"/>
      <c r="C522" s="85" t="s">
        <v>861</v>
      </c>
      <c r="D522" s="69" t="s">
        <v>34</v>
      </c>
      <c r="E522" s="71" t="n">
        <v>32</v>
      </c>
      <c r="F522" s="73" t="n">
        <v>75.03</v>
      </c>
      <c r="G522" s="73" t="n">
        <f aca="false">H522-F522</f>
        <v>20.78331</v>
      </c>
      <c r="H522" s="73" t="n">
        <f aca="false">F522*1.277</f>
        <v>95.81331</v>
      </c>
      <c r="I522" s="73" t="n">
        <f aca="false">E522*H522</f>
        <v>3066.02592</v>
      </c>
      <c r="J522" s="30" t="n">
        <f aca="false">I522/$I$739</f>
        <v>0.00178528603303315</v>
      </c>
      <c r="K522" s="6"/>
      <c r="L522" s="107"/>
    </row>
    <row r="523" s="101" customFormat="true" ht="24.45" hidden="false" customHeight="false" outlineLevel="0" collapsed="false">
      <c r="A523" s="84" t="n">
        <v>83636</v>
      </c>
      <c r="B523" s="69"/>
      <c r="C523" s="85" t="s">
        <v>862</v>
      </c>
      <c r="D523" s="69" t="s">
        <v>34</v>
      </c>
      <c r="E523" s="71" t="n">
        <v>64</v>
      </c>
      <c r="F523" s="73" t="n">
        <v>45.08</v>
      </c>
      <c r="G523" s="73" t="n">
        <f aca="false">H523-F523</f>
        <v>12.48716</v>
      </c>
      <c r="H523" s="73" t="n">
        <f aca="false">F523*1.277</f>
        <v>57.56716</v>
      </c>
      <c r="I523" s="73" t="n">
        <f aca="false">E523*H523</f>
        <v>3684.29824</v>
      </c>
      <c r="J523" s="30" t="n">
        <f aca="false">I523/$I$739</f>
        <v>0.00214529373235065</v>
      </c>
      <c r="K523" s="6"/>
      <c r="L523" s="107"/>
    </row>
    <row r="524" s="7" customFormat="true" ht="24.45" hidden="false" customHeight="false" outlineLevel="0" collapsed="false">
      <c r="A524" s="84" t="s">
        <v>863</v>
      </c>
      <c r="B524" s="69"/>
      <c r="C524" s="85" t="s">
        <v>864</v>
      </c>
      <c r="D524" s="69" t="s">
        <v>7</v>
      </c>
      <c r="E524" s="71" t="n">
        <v>1</v>
      </c>
      <c r="F524" s="73" t="n">
        <v>49.5</v>
      </c>
      <c r="G524" s="73" t="n">
        <f aca="false">H524-F524</f>
        <v>13.7115</v>
      </c>
      <c r="H524" s="73" t="n">
        <f aca="false">F524*1.277</f>
        <v>63.2115</v>
      </c>
      <c r="I524" s="73" t="n">
        <f aca="false">E524*H524</f>
        <v>63.2115</v>
      </c>
      <c r="J524" s="30" t="n">
        <f aca="false">I524/$I$739</f>
        <v>3.68068017106245E-005</v>
      </c>
      <c r="K524" s="6"/>
    </row>
    <row r="525" s="7" customFormat="true" ht="13.8" hidden="false" customHeight="false" outlineLevel="0" collapsed="false">
      <c r="A525" s="84" t="n">
        <v>39281</v>
      </c>
      <c r="B525" s="69"/>
      <c r="C525" s="85" t="s">
        <v>865</v>
      </c>
      <c r="D525" s="69" t="s">
        <v>7</v>
      </c>
      <c r="E525" s="71" t="n">
        <v>2</v>
      </c>
      <c r="F525" s="73" t="n">
        <v>14.76</v>
      </c>
      <c r="G525" s="73" t="n">
        <f aca="false">H525-F525</f>
        <v>4.08852</v>
      </c>
      <c r="H525" s="73" t="n">
        <f aca="false">F525*1.277</f>
        <v>18.84852</v>
      </c>
      <c r="I525" s="73" t="n">
        <f aca="false">E525*H525</f>
        <v>37.69704</v>
      </c>
      <c r="J525" s="30" t="n">
        <f aca="false">I525/$I$739</f>
        <v>2.19502381110634E-005</v>
      </c>
      <c r="K525" s="6"/>
    </row>
    <row r="526" s="7" customFormat="true" ht="13.8" hidden="false" customHeight="false" outlineLevel="0" collapsed="false">
      <c r="A526" s="84" t="n">
        <v>38852</v>
      </c>
      <c r="B526" s="69"/>
      <c r="C526" s="85" t="s">
        <v>866</v>
      </c>
      <c r="D526" s="69" t="s">
        <v>7</v>
      </c>
      <c r="E526" s="71" t="n">
        <v>2</v>
      </c>
      <c r="F526" s="73" t="n">
        <v>20.56</v>
      </c>
      <c r="G526" s="73" t="n">
        <f aca="false">H526-F526</f>
        <v>5.69512</v>
      </c>
      <c r="H526" s="73" t="n">
        <f aca="false">F526*1.277</f>
        <v>26.25512</v>
      </c>
      <c r="I526" s="73" t="n">
        <f aca="false">E526*H526</f>
        <v>52.51024</v>
      </c>
      <c r="J526" s="30" t="n">
        <f aca="false">I526/$I$739</f>
        <v>3.05756704311289E-005</v>
      </c>
      <c r="K526" s="6"/>
    </row>
    <row r="527" customFormat="false" ht="13.8" hidden="false" customHeight="false" outlineLevel="0" collapsed="false">
      <c r="A527" s="84" t="s">
        <v>867</v>
      </c>
      <c r="B527" s="69"/>
      <c r="C527" s="85" t="s">
        <v>868</v>
      </c>
      <c r="D527" s="69" t="s">
        <v>7</v>
      </c>
      <c r="E527" s="71" t="n">
        <v>1</v>
      </c>
      <c r="F527" s="73" t="n">
        <v>18.53</v>
      </c>
      <c r="G527" s="73" t="n">
        <f aca="false">H527-F527</f>
        <v>5.13281</v>
      </c>
      <c r="H527" s="73" t="n">
        <f aca="false">F527*1.277</f>
        <v>23.66281</v>
      </c>
      <c r="I527" s="73" t="n">
        <f aca="false">E527*H527</f>
        <v>23.66281</v>
      </c>
      <c r="J527" s="30" t="n">
        <f aca="false">I527/$I$739</f>
        <v>1.3778384559553E-005</v>
      </c>
      <c r="K527" s="6"/>
      <c r="L527" s="60"/>
    </row>
    <row r="528" customFormat="false" ht="13.8" hidden="false" customHeight="false" outlineLevel="0" collapsed="false">
      <c r="A528" s="87"/>
      <c r="B528" s="75" t="s">
        <v>869</v>
      </c>
      <c r="C528" s="76" t="s">
        <v>870</v>
      </c>
      <c r="D528" s="32"/>
      <c r="E528" s="38"/>
      <c r="F528" s="82"/>
      <c r="G528" s="33"/>
      <c r="H528" s="33"/>
      <c r="I528" s="33"/>
      <c r="J528" s="30"/>
      <c r="K528" s="6"/>
    </row>
    <row r="529" customFormat="false" ht="24.45" hidden="false" customHeight="false" outlineLevel="0" collapsed="false">
      <c r="A529" s="31" t="s">
        <v>871</v>
      </c>
      <c r="B529" s="31"/>
      <c r="C529" s="83" t="s">
        <v>872</v>
      </c>
      <c r="D529" s="31" t="s">
        <v>7</v>
      </c>
      <c r="E529" s="78" t="n">
        <v>1</v>
      </c>
      <c r="F529" s="89" t="n">
        <v>1820.4</v>
      </c>
      <c r="G529" s="33" t="n">
        <f aca="false">H529-F529</f>
        <v>504.2508</v>
      </c>
      <c r="H529" s="33" t="n">
        <f aca="false">F529*1.277</f>
        <v>2324.6508</v>
      </c>
      <c r="I529" s="33" t="n">
        <f aca="false">E529*H529</f>
        <v>2324.6508</v>
      </c>
      <c r="J529" s="30" t="n">
        <f aca="false">I529/$I$739</f>
        <v>0.00135359801684891</v>
      </c>
      <c r="K529" s="6"/>
    </row>
    <row r="530" customFormat="false" ht="13.8" hidden="false" customHeight="false" outlineLevel="0" collapsed="false">
      <c r="A530" s="87"/>
      <c r="B530" s="75" t="s">
        <v>873</v>
      </c>
      <c r="C530" s="76" t="s">
        <v>442</v>
      </c>
      <c r="D530" s="24"/>
      <c r="E530" s="38"/>
      <c r="F530" s="82"/>
      <c r="G530" s="33"/>
      <c r="H530" s="33"/>
      <c r="I530" s="33"/>
      <c r="J530" s="30"/>
      <c r="K530" s="6"/>
    </row>
    <row r="531" s="101" customFormat="true" ht="24.45" hidden="false" customHeight="false" outlineLevel="0" collapsed="false">
      <c r="A531" s="84" t="s">
        <v>874</v>
      </c>
      <c r="B531" s="69"/>
      <c r="C531" s="85" t="s">
        <v>875</v>
      </c>
      <c r="D531" s="69" t="s">
        <v>7</v>
      </c>
      <c r="E531" s="71" t="n">
        <v>3</v>
      </c>
      <c r="F531" s="73" t="n">
        <v>32.6</v>
      </c>
      <c r="G531" s="73" t="n">
        <f aca="false">H531-F531</f>
        <v>9.03020000000001</v>
      </c>
      <c r="H531" s="73" t="n">
        <f aca="false">F531*1.277</f>
        <v>41.6302</v>
      </c>
      <c r="I531" s="73" t="n">
        <f aca="false">E531*H531</f>
        <v>124.8906</v>
      </c>
      <c r="J531" s="30" t="n">
        <f aca="false">I531/$I$739</f>
        <v>7.27213173191734E-005</v>
      </c>
      <c r="K531" s="6"/>
    </row>
    <row r="532" s="101" customFormat="true" ht="24.45" hidden="false" customHeight="false" outlineLevel="0" collapsed="false">
      <c r="A532" s="84" t="s">
        <v>874</v>
      </c>
      <c r="B532" s="69"/>
      <c r="C532" s="85" t="s">
        <v>876</v>
      </c>
      <c r="D532" s="69" t="s">
        <v>7</v>
      </c>
      <c r="E532" s="71" t="n">
        <v>3</v>
      </c>
      <c r="F532" s="73" t="n">
        <v>32.6</v>
      </c>
      <c r="G532" s="73" t="n">
        <f aca="false">H532-F532</f>
        <v>9.03020000000001</v>
      </c>
      <c r="H532" s="73" t="n">
        <f aca="false">F532*1.277</f>
        <v>41.6302</v>
      </c>
      <c r="I532" s="73" t="n">
        <f aca="false">E532*H532</f>
        <v>124.8906</v>
      </c>
      <c r="J532" s="30" t="n">
        <f aca="false">I532/$I$739</f>
        <v>7.27213173191734E-005</v>
      </c>
      <c r="K532" s="6"/>
    </row>
    <row r="533" s="101" customFormat="true" ht="24.45" hidden="false" customHeight="false" outlineLevel="0" collapsed="false">
      <c r="A533" s="84" t="s">
        <v>874</v>
      </c>
      <c r="B533" s="69"/>
      <c r="C533" s="85" t="s">
        <v>877</v>
      </c>
      <c r="D533" s="69" t="s">
        <v>7</v>
      </c>
      <c r="E533" s="71" t="n">
        <v>2</v>
      </c>
      <c r="F533" s="73" t="n">
        <v>32.6</v>
      </c>
      <c r="G533" s="73" t="n">
        <f aca="false">H533-F533</f>
        <v>9.03020000000001</v>
      </c>
      <c r="H533" s="73" t="n">
        <f aca="false">F533*1.277</f>
        <v>41.6302</v>
      </c>
      <c r="I533" s="73" t="n">
        <f aca="false">E533*H533</f>
        <v>83.2604</v>
      </c>
      <c r="J533" s="30" t="n">
        <f aca="false">I533/$I$739</f>
        <v>4.84808782127822E-005</v>
      </c>
      <c r="K533" s="6"/>
    </row>
    <row r="534" s="7" customFormat="true" ht="13.8" hidden="false" customHeight="false" outlineLevel="0" collapsed="false">
      <c r="A534" s="69" t="s">
        <v>878</v>
      </c>
      <c r="B534" s="69"/>
      <c r="C534" s="85" t="s">
        <v>879</v>
      </c>
      <c r="D534" s="69" t="s">
        <v>141</v>
      </c>
      <c r="E534" s="93" t="n">
        <v>3</v>
      </c>
      <c r="F534" s="94" t="n">
        <v>2.31</v>
      </c>
      <c r="G534" s="73" t="n">
        <f aca="false">H534-F534</f>
        <v>0.63987</v>
      </c>
      <c r="H534" s="73" t="n">
        <f aca="false">F534*1.277</f>
        <v>2.94987</v>
      </c>
      <c r="I534" s="73" t="n">
        <f aca="false">E534*H534</f>
        <v>8.84961</v>
      </c>
      <c r="J534" s="30" t="n">
        <f aca="false">I534/$I$739</f>
        <v>5.15295223948744E-006</v>
      </c>
      <c r="K534" s="6"/>
      <c r="L534" s="101"/>
    </row>
    <row r="535" customFormat="false" ht="13.8" hidden="false" customHeight="false" outlineLevel="0" collapsed="false">
      <c r="A535" s="41"/>
      <c r="B535" s="105" t="s">
        <v>880</v>
      </c>
      <c r="C535" s="105"/>
      <c r="D535" s="105"/>
      <c r="E535" s="105"/>
      <c r="F535" s="105"/>
      <c r="G535" s="105"/>
      <c r="H535" s="105"/>
      <c r="I535" s="57" t="n">
        <f aca="false">SUM(I522:I534)</f>
        <v>9593.94776</v>
      </c>
      <c r="J535" s="42" t="n">
        <f aca="false">I535/$I$739</f>
        <v>0.0055863653421357</v>
      </c>
      <c r="K535" s="6"/>
    </row>
    <row r="536" customFormat="false" ht="13.8" hidden="false" customHeight="false" outlineLevel="0" collapsed="false">
      <c r="A536" s="24"/>
      <c r="B536" s="24"/>
      <c r="C536" s="24"/>
      <c r="D536" s="24"/>
      <c r="E536" s="24"/>
      <c r="F536" s="24"/>
      <c r="G536" s="24"/>
      <c r="H536" s="24"/>
      <c r="I536" s="24"/>
      <c r="J536" s="24"/>
      <c r="K536" s="6"/>
    </row>
    <row r="537" customFormat="false" ht="14.25" hidden="false" customHeight="true" outlineLevel="0" collapsed="false">
      <c r="A537" s="87"/>
      <c r="B537" s="75" t="s">
        <v>881</v>
      </c>
      <c r="C537" s="76" t="s">
        <v>882</v>
      </c>
      <c r="D537" s="76"/>
      <c r="E537" s="38"/>
      <c r="F537" s="82"/>
      <c r="G537" s="82"/>
      <c r="H537" s="82"/>
      <c r="I537" s="87"/>
      <c r="J537" s="108"/>
      <c r="K537" s="6"/>
    </row>
    <row r="538" customFormat="false" ht="14.25" hidden="false" customHeight="true" outlineLevel="0" collapsed="false">
      <c r="A538" s="87"/>
      <c r="B538" s="75" t="s">
        <v>883</v>
      </c>
      <c r="C538" s="76" t="s">
        <v>884</v>
      </c>
      <c r="D538" s="76"/>
      <c r="E538" s="38"/>
      <c r="F538" s="82"/>
      <c r="G538" s="82"/>
      <c r="H538" s="82"/>
      <c r="I538" s="87"/>
      <c r="J538" s="106"/>
      <c r="K538" s="6"/>
    </row>
    <row r="539" customFormat="false" ht="14.25" hidden="false" customHeight="true" outlineLevel="0" collapsed="false">
      <c r="A539" s="87"/>
      <c r="B539" s="75" t="s">
        <v>885</v>
      </c>
      <c r="C539" s="76" t="s">
        <v>454</v>
      </c>
      <c r="D539" s="76"/>
      <c r="E539" s="38"/>
      <c r="F539" s="82"/>
      <c r="G539" s="82"/>
      <c r="H539" s="82"/>
      <c r="I539" s="87"/>
      <c r="J539" s="106"/>
      <c r="K539" s="6"/>
    </row>
    <row r="540" customFormat="false" ht="24.45" hidden="false" customHeight="false" outlineLevel="0" collapsed="false">
      <c r="A540" s="31" t="n">
        <v>92690</v>
      </c>
      <c r="B540" s="31"/>
      <c r="C540" s="65" t="s">
        <v>886</v>
      </c>
      <c r="D540" s="31" t="s">
        <v>141</v>
      </c>
      <c r="E540" s="36" t="n">
        <v>18</v>
      </c>
      <c r="F540" s="33" t="n">
        <v>32.05</v>
      </c>
      <c r="G540" s="33" t="n">
        <f aca="false">H540-F540</f>
        <v>8.87785</v>
      </c>
      <c r="H540" s="33" t="n">
        <f aca="false">F540*1.277</f>
        <v>40.92785</v>
      </c>
      <c r="I540" s="33" t="n">
        <f aca="false">E540*H540</f>
        <v>736.7013</v>
      </c>
      <c r="J540" s="30" t="n">
        <f aca="false">I540/$I$739</f>
        <v>0.000428966543572915</v>
      </c>
      <c r="K540" s="6"/>
    </row>
    <row r="541" customFormat="false" ht="24.45" hidden="false" customHeight="false" outlineLevel="0" collapsed="false">
      <c r="A541" s="38" t="n">
        <v>92689</v>
      </c>
      <c r="B541" s="31"/>
      <c r="C541" s="65" t="s">
        <v>887</v>
      </c>
      <c r="D541" s="31" t="s">
        <v>141</v>
      </c>
      <c r="E541" s="36" t="n">
        <v>18</v>
      </c>
      <c r="F541" s="33" t="n">
        <v>22.02</v>
      </c>
      <c r="G541" s="33" t="n">
        <f aca="false">H541-F541</f>
        <v>6.09954</v>
      </c>
      <c r="H541" s="33" t="n">
        <f aca="false">F541*1.277</f>
        <v>28.11954</v>
      </c>
      <c r="I541" s="33" t="n">
        <f aca="false">E541*H541</f>
        <v>506.15172</v>
      </c>
      <c r="J541" s="30" t="n">
        <f aca="false">I541/$I$739</f>
        <v>0.000294722099515619</v>
      </c>
      <c r="K541" s="6"/>
    </row>
    <row r="542" customFormat="false" ht="13.8" hidden="false" customHeight="false" outlineLevel="0" collapsed="false">
      <c r="A542" s="87"/>
      <c r="B542" s="75" t="s">
        <v>888</v>
      </c>
      <c r="C542" s="88" t="s">
        <v>498</v>
      </c>
      <c r="D542" s="88"/>
      <c r="E542" s="38"/>
      <c r="F542" s="82"/>
      <c r="G542" s="33"/>
      <c r="H542" s="33"/>
      <c r="I542" s="79"/>
      <c r="J542" s="30"/>
      <c r="K542" s="6"/>
    </row>
    <row r="543" customFormat="false" ht="13.8" hidden="false" customHeight="false" outlineLevel="0" collapsed="false">
      <c r="A543" s="38" t="s">
        <v>889</v>
      </c>
      <c r="B543" s="31"/>
      <c r="C543" s="65" t="s">
        <v>890</v>
      </c>
      <c r="D543" s="31" t="s">
        <v>7</v>
      </c>
      <c r="E543" s="36" t="n">
        <v>2</v>
      </c>
      <c r="F543" s="89" t="n">
        <v>10.04</v>
      </c>
      <c r="G543" s="33" t="n">
        <f aca="false">H543-F543</f>
        <v>2.78108</v>
      </c>
      <c r="H543" s="33" t="n">
        <f aca="false">F543*1.277</f>
        <v>12.82108</v>
      </c>
      <c r="I543" s="33" t="n">
        <f aca="false">E543*H543</f>
        <v>25.64216</v>
      </c>
      <c r="J543" s="30" t="n">
        <f aca="false">I543/$I$739</f>
        <v>1.49309207747342E-005</v>
      </c>
      <c r="K543" s="6"/>
    </row>
    <row r="544" customFormat="false" ht="13.8" hidden="false" customHeight="false" outlineLevel="0" collapsed="false">
      <c r="A544" s="87"/>
      <c r="B544" s="75" t="s">
        <v>891</v>
      </c>
      <c r="C544" s="88" t="s">
        <v>485</v>
      </c>
      <c r="D544" s="88"/>
      <c r="E544" s="38"/>
      <c r="F544" s="82"/>
      <c r="G544" s="33" t="n">
        <f aca="false">H544-F544</f>
        <v>0</v>
      </c>
      <c r="H544" s="33"/>
      <c r="I544" s="79"/>
      <c r="J544" s="30"/>
      <c r="K544" s="6"/>
    </row>
    <row r="545" customFormat="false" ht="24.45" hidden="false" customHeight="false" outlineLevel="0" collapsed="false">
      <c r="A545" s="38" t="n">
        <v>92953</v>
      </c>
      <c r="B545" s="31"/>
      <c r="C545" s="65" t="s">
        <v>892</v>
      </c>
      <c r="D545" s="31" t="s">
        <v>7</v>
      </c>
      <c r="E545" s="36" t="n">
        <v>3</v>
      </c>
      <c r="F545" s="33" t="n">
        <v>14.25</v>
      </c>
      <c r="G545" s="33" t="n">
        <f aca="false">H545-F545</f>
        <v>3.94725</v>
      </c>
      <c r="H545" s="33" t="n">
        <f aca="false">F545*1.277</f>
        <v>18.19725</v>
      </c>
      <c r="I545" s="33" t="n">
        <f aca="false">E545*H545</f>
        <v>54.59175</v>
      </c>
      <c r="J545" s="30" t="n">
        <f aca="false">I545/$I$739</f>
        <v>3.17876923864485E-005</v>
      </c>
      <c r="K545" s="6"/>
    </row>
    <row r="546" customFormat="false" ht="24.45" hidden="false" customHeight="false" outlineLevel="0" collapsed="false">
      <c r="A546" s="38" t="n">
        <v>3937</v>
      </c>
      <c r="B546" s="31"/>
      <c r="C546" s="65" t="s">
        <v>893</v>
      </c>
      <c r="D546" s="31" t="s">
        <v>7</v>
      </c>
      <c r="E546" s="36" t="n">
        <v>3</v>
      </c>
      <c r="F546" s="89" t="n">
        <v>11.1</v>
      </c>
      <c r="G546" s="33" t="n">
        <f aca="false">H546-F546</f>
        <v>3.0747</v>
      </c>
      <c r="H546" s="33" t="n">
        <f aca="false">F546*1.277</f>
        <v>14.1747</v>
      </c>
      <c r="I546" s="33" t="n">
        <f aca="false">E546*H546</f>
        <v>42.5241</v>
      </c>
      <c r="J546" s="30" t="n">
        <f aca="false">I546/$I$739</f>
        <v>2.4760939332602E-005</v>
      </c>
      <c r="K546" s="6"/>
    </row>
    <row r="547" customFormat="false" ht="13.8" hidden="false" customHeight="false" outlineLevel="0" collapsed="false">
      <c r="A547" s="87"/>
      <c r="B547" s="75" t="s">
        <v>894</v>
      </c>
      <c r="C547" s="88" t="s">
        <v>895</v>
      </c>
      <c r="D547" s="88"/>
      <c r="E547" s="38"/>
      <c r="F547" s="82"/>
      <c r="G547" s="33" t="n">
        <f aca="false">H547-F547</f>
        <v>0</v>
      </c>
      <c r="H547" s="33"/>
      <c r="I547" s="79"/>
      <c r="J547" s="30"/>
      <c r="K547" s="6"/>
    </row>
    <row r="548" customFormat="false" ht="13.8" hidden="false" customHeight="false" outlineLevel="0" collapsed="false">
      <c r="A548" s="31" t="n">
        <v>92694</v>
      </c>
      <c r="B548" s="31"/>
      <c r="C548" s="65" t="s">
        <v>896</v>
      </c>
      <c r="D548" s="31" t="s">
        <v>7</v>
      </c>
      <c r="E548" s="36" t="n">
        <v>8</v>
      </c>
      <c r="F548" s="33" t="n">
        <v>13.46</v>
      </c>
      <c r="G548" s="33" t="n">
        <f aca="false">H548-F548</f>
        <v>3.72842</v>
      </c>
      <c r="H548" s="33" t="n">
        <f aca="false">F548*1.277</f>
        <v>17.18842</v>
      </c>
      <c r="I548" s="33" t="n">
        <f aca="false">E548*H548</f>
        <v>137.50736</v>
      </c>
      <c r="J548" s="30" t="n">
        <f aca="false">I548/$I$739</f>
        <v>8.00678062262637E-005</v>
      </c>
      <c r="K548" s="6"/>
    </row>
    <row r="549" customFormat="false" ht="13.8" hidden="false" customHeight="false" outlineLevel="0" collapsed="false">
      <c r="A549" s="38" t="n">
        <v>92692</v>
      </c>
      <c r="B549" s="31"/>
      <c r="C549" s="65" t="s">
        <v>897</v>
      </c>
      <c r="D549" s="31" t="s">
        <v>7</v>
      </c>
      <c r="E549" s="36" t="n">
        <v>2</v>
      </c>
      <c r="F549" s="33" t="n">
        <v>8.34</v>
      </c>
      <c r="G549" s="33" t="n">
        <f aca="false">H549-F549</f>
        <v>2.31018</v>
      </c>
      <c r="H549" s="33" t="n">
        <f aca="false">F549*1.277</f>
        <v>10.65018</v>
      </c>
      <c r="I549" s="33" t="n">
        <f aca="false">E549*H549</f>
        <v>21.30036</v>
      </c>
      <c r="J549" s="30" t="n">
        <f aca="false">I549/$I$739</f>
        <v>1.24027768188529E-005</v>
      </c>
      <c r="K549" s="6"/>
    </row>
    <row r="550" customFormat="false" ht="13.8" hidden="false" customHeight="false" outlineLevel="0" collapsed="false">
      <c r="A550" s="87"/>
      <c r="B550" s="75" t="s">
        <v>898</v>
      </c>
      <c r="C550" s="88" t="s">
        <v>899</v>
      </c>
      <c r="D550" s="88"/>
      <c r="E550" s="38"/>
      <c r="F550" s="82"/>
      <c r="G550" s="33" t="n">
        <f aca="false">H550-F550</f>
        <v>0</v>
      </c>
      <c r="H550" s="33"/>
      <c r="I550" s="33"/>
      <c r="J550" s="30"/>
      <c r="K550" s="6"/>
    </row>
    <row r="551" customFormat="false" ht="24.45" hidden="false" customHeight="false" outlineLevel="0" collapsed="false">
      <c r="A551" s="78" t="s">
        <v>900</v>
      </c>
      <c r="B551" s="31"/>
      <c r="C551" s="65" t="s">
        <v>901</v>
      </c>
      <c r="D551" s="31" t="s">
        <v>7</v>
      </c>
      <c r="E551" s="36" t="n">
        <v>2</v>
      </c>
      <c r="F551" s="89" t="n">
        <v>10.52</v>
      </c>
      <c r="G551" s="33" t="n">
        <f aca="false">H551-F551</f>
        <v>2.91404</v>
      </c>
      <c r="H551" s="33" t="n">
        <f aca="false">F551*1.277</f>
        <v>13.43404</v>
      </c>
      <c r="I551" s="33" t="n">
        <f aca="false">E551*H551</f>
        <v>26.86808</v>
      </c>
      <c r="J551" s="30" t="n">
        <f aca="false">I551/$I$739</f>
        <v>1.56447496563948E-005</v>
      </c>
      <c r="K551" s="6"/>
    </row>
    <row r="552" customFormat="false" ht="13.8" hidden="false" customHeight="false" outlineLevel="0" collapsed="false">
      <c r="A552" s="87"/>
      <c r="B552" s="75" t="s">
        <v>902</v>
      </c>
      <c r="C552" s="88" t="s">
        <v>903</v>
      </c>
      <c r="D552" s="88"/>
      <c r="E552" s="38"/>
      <c r="F552" s="82"/>
      <c r="G552" s="33" t="n">
        <f aca="false">H552-F552</f>
        <v>0</v>
      </c>
      <c r="H552" s="33"/>
      <c r="I552" s="79"/>
      <c r="J552" s="30"/>
      <c r="K552" s="6"/>
    </row>
    <row r="553" customFormat="false" ht="13.8" hidden="false" customHeight="false" outlineLevel="0" collapsed="false">
      <c r="A553" s="38" t="n">
        <v>9885</v>
      </c>
      <c r="B553" s="31"/>
      <c r="C553" s="65" t="s">
        <v>904</v>
      </c>
      <c r="D553" s="31" t="s">
        <v>7</v>
      </c>
      <c r="E553" s="36" t="n">
        <v>3</v>
      </c>
      <c r="F553" s="33" t="n">
        <v>14.52</v>
      </c>
      <c r="G553" s="33" t="n">
        <f aca="false">H553-F553</f>
        <v>4.02204</v>
      </c>
      <c r="H553" s="33" t="n">
        <f aca="false">F553*1.277</f>
        <v>18.54204</v>
      </c>
      <c r="I553" s="33" t="n">
        <f aca="false">E553*H553</f>
        <v>55.62612</v>
      </c>
      <c r="J553" s="30" t="n">
        <f aca="false">I553/$I$739</f>
        <v>3.23899855053496E-005</v>
      </c>
      <c r="K553" s="6"/>
    </row>
    <row r="554" customFormat="false" ht="13.8" hidden="false" customHeight="false" outlineLevel="0" collapsed="false">
      <c r="A554" s="87"/>
      <c r="B554" s="75" t="s">
        <v>905</v>
      </c>
      <c r="C554" s="88" t="s">
        <v>906</v>
      </c>
      <c r="D554" s="88"/>
      <c r="E554" s="38"/>
      <c r="F554" s="82"/>
      <c r="G554" s="33" t="n">
        <f aca="false">H554-F554</f>
        <v>0</v>
      </c>
      <c r="H554" s="33"/>
      <c r="I554" s="79"/>
      <c r="J554" s="30"/>
      <c r="K554" s="6"/>
    </row>
    <row r="555" customFormat="false" ht="13.8" hidden="false" customHeight="false" outlineLevel="0" collapsed="false">
      <c r="A555" s="38" t="n">
        <v>93078</v>
      </c>
      <c r="B555" s="31"/>
      <c r="C555" s="65" t="s">
        <v>907</v>
      </c>
      <c r="D555" s="31" t="s">
        <v>7</v>
      </c>
      <c r="E555" s="36" t="n">
        <v>3</v>
      </c>
      <c r="F555" s="33" t="n">
        <v>15.76</v>
      </c>
      <c r="G555" s="33" t="n">
        <f aca="false">H555-F555</f>
        <v>4.36552</v>
      </c>
      <c r="H555" s="33" t="n">
        <f aca="false">F555*1.277</f>
        <v>20.12552</v>
      </c>
      <c r="I555" s="33" t="n">
        <f aca="false">E555*H555</f>
        <v>60.37656</v>
      </c>
      <c r="J555" s="30" t="n">
        <f aca="false">I555/$I$739</f>
        <v>3.51560724217844E-005</v>
      </c>
      <c r="K555" s="6"/>
    </row>
    <row r="556" customFormat="false" ht="13.8" hidden="false" customHeight="false" outlineLevel="0" collapsed="false">
      <c r="A556" s="31" t="n">
        <v>92699</v>
      </c>
      <c r="B556" s="31"/>
      <c r="C556" s="65" t="s">
        <v>908</v>
      </c>
      <c r="D556" s="31" t="s">
        <v>7</v>
      </c>
      <c r="E556" s="36" t="n">
        <v>5</v>
      </c>
      <c r="F556" s="33" t="n">
        <v>10.86</v>
      </c>
      <c r="G556" s="33" t="n">
        <f aca="false">H556-F556</f>
        <v>3.00822</v>
      </c>
      <c r="H556" s="33" t="n">
        <f aca="false">F556*1.277</f>
        <v>13.86822</v>
      </c>
      <c r="I556" s="33" t="n">
        <f aca="false">E556*H556</f>
        <v>69.3411</v>
      </c>
      <c r="J556" s="30" t="n">
        <f aca="false">I556/$I$739</f>
        <v>4.03759461189275E-005</v>
      </c>
      <c r="K556" s="6"/>
    </row>
    <row r="557" customFormat="false" ht="13.8" hidden="false" customHeight="false" outlineLevel="0" collapsed="false">
      <c r="A557" s="87"/>
      <c r="B557" s="75" t="s">
        <v>909</v>
      </c>
      <c r="C557" s="88" t="s">
        <v>910</v>
      </c>
      <c r="D557" s="88"/>
      <c r="E557" s="38"/>
      <c r="F557" s="82"/>
      <c r="G557" s="33" t="n">
        <f aca="false">H557-F557</f>
        <v>0</v>
      </c>
      <c r="H557" s="33"/>
      <c r="I557" s="79"/>
      <c r="J557" s="30"/>
      <c r="K557" s="6"/>
    </row>
    <row r="558" customFormat="false" ht="13.8" hidden="false" customHeight="false" outlineLevel="0" collapsed="false">
      <c r="A558" s="38" t="s">
        <v>911</v>
      </c>
      <c r="B558" s="31"/>
      <c r="C558" s="65" t="s">
        <v>912</v>
      </c>
      <c r="D558" s="31" t="s">
        <v>7</v>
      </c>
      <c r="E558" s="36" t="n">
        <v>4</v>
      </c>
      <c r="F558" s="89" t="n">
        <v>22.36</v>
      </c>
      <c r="G558" s="33" t="n">
        <f aca="false">H558-F558</f>
        <v>6.19372</v>
      </c>
      <c r="H558" s="33" t="n">
        <f aca="false">F558*1.277</f>
        <v>28.55372</v>
      </c>
      <c r="I558" s="33" t="n">
        <f aca="false">E558*H558</f>
        <v>114.21488</v>
      </c>
      <c r="J558" s="30" t="n">
        <f aca="false">I558/$I$739</f>
        <v>6.65050574747123E-005</v>
      </c>
      <c r="K558" s="6"/>
    </row>
    <row r="559" customFormat="false" ht="13.8" hidden="false" customHeight="false" outlineLevel="0" collapsed="false">
      <c r="A559" s="87"/>
      <c r="B559" s="75" t="s">
        <v>913</v>
      </c>
      <c r="C559" s="88" t="s">
        <v>914</v>
      </c>
      <c r="D559" s="88"/>
      <c r="E559" s="38"/>
      <c r="F559" s="82"/>
      <c r="G559" s="33" t="n">
        <f aca="false">H559-F559</f>
        <v>0</v>
      </c>
      <c r="H559" s="33"/>
      <c r="I559" s="79"/>
      <c r="J559" s="30"/>
      <c r="K559" s="6"/>
    </row>
    <row r="560" customFormat="false" ht="13.8" hidden="false" customHeight="false" outlineLevel="0" collapsed="false">
      <c r="A560" s="38" t="s">
        <v>915</v>
      </c>
      <c r="B560" s="31"/>
      <c r="C560" s="65" t="s">
        <v>916</v>
      </c>
      <c r="D560" s="31" t="s">
        <v>7</v>
      </c>
      <c r="E560" s="36" t="n">
        <v>1</v>
      </c>
      <c r="F560" s="89" t="n">
        <v>10.81</v>
      </c>
      <c r="G560" s="33" t="n">
        <f aca="false">H560-F560</f>
        <v>2.99437</v>
      </c>
      <c r="H560" s="33" t="n">
        <f aca="false">F560*1.277</f>
        <v>13.80437</v>
      </c>
      <c r="I560" s="33" t="n">
        <f aca="false">E560*H560</f>
        <v>13.80437</v>
      </c>
      <c r="J560" s="30" t="n">
        <f aca="false">I560/$I$739</f>
        <v>8.03801063619902E-006</v>
      </c>
      <c r="K560" s="6"/>
    </row>
    <row r="561" customFormat="false" ht="13.8" hidden="false" customHeight="false" outlineLevel="0" collapsed="false">
      <c r="A561" s="38" t="s">
        <v>917</v>
      </c>
      <c r="B561" s="31"/>
      <c r="C561" s="65" t="s">
        <v>918</v>
      </c>
      <c r="D561" s="31" t="s">
        <v>7</v>
      </c>
      <c r="E561" s="36" t="n">
        <v>2</v>
      </c>
      <c r="F561" s="89" t="n">
        <v>9.06</v>
      </c>
      <c r="G561" s="33" t="n">
        <f aca="false">H561-F561</f>
        <v>2.50962</v>
      </c>
      <c r="H561" s="33" t="n">
        <f aca="false">F561*1.277</f>
        <v>11.56962</v>
      </c>
      <c r="I561" s="33" t="n">
        <f aca="false">E561*H561</f>
        <v>23.13924</v>
      </c>
      <c r="J561" s="30" t="n">
        <f aca="false">I561/$I$739</f>
        <v>1.34735201413438E-005</v>
      </c>
      <c r="K561" s="6"/>
    </row>
    <row r="562" customFormat="false" ht="13.8" hidden="false" customHeight="false" outlineLevel="0" collapsed="false">
      <c r="A562" s="87"/>
      <c r="B562" s="75" t="s">
        <v>919</v>
      </c>
      <c r="C562" s="88" t="s">
        <v>920</v>
      </c>
      <c r="D562" s="88"/>
      <c r="E562" s="38"/>
      <c r="F562" s="82"/>
      <c r="G562" s="33" t="n">
        <f aca="false">H562-F562</f>
        <v>0</v>
      </c>
      <c r="H562" s="33"/>
      <c r="I562" s="79"/>
      <c r="J562" s="30"/>
      <c r="K562" s="6"/>
    </row>
    <row r="563" customFormat="false" ht="13.8" hidden="false" customHeight="false" outlineLevel="0" collapsed="false">
      <c r="A563" s="87"/>
      <c r="B563" s="75" t="s">
        <v>921</v>
      </c>
      <c r="C563" s="88" t="s">
        <v>922</v>
      </c>
      <c r="D563" s="88"/>
      <c r="E563" s="38"/>
      <c r="F563" s="82"/>
      <c r="G563" s="33" t="n">
        <f aca="false">H563-F563</f>
        <v>0</v>
      </c>
      <c r="H563" s="33"/>
      <c r="I563" s="79"/>
      <c r="J563" s="30"/>
      <c r="K563" s="6"/>
    </row>
    <row r="564" customFormat="false" ht="13.8" hidden="false" customHeight="false" outlineLevel="0" collapsed="false">
      <c r="A564" s="31" t="s">
        <v>923</v>
      </c>
      <c r="B564" s="31"/>
      <c r="C564" s="65" t="s">
        <v>924</v>
      </c>
      <c r="D564" s="31" t="s">
        <v>7</v>
      </c>
      <c r="E564" s="36" t="n">
        <v>2</v>
      </c>
      <c r="F564" s="33" t="n">
        <f aca="false">43.81+270</f>
        <v>313.81</v>
      </c>
      <c r="G564" s="33" t="n">
        <f aca="false">H564-F564</f>
        <v>86.9253700000001</v>
      </c>
      <c r="H564" s="33" t="n">
        <f aca="false">F564*1.277</f>
        <v>400.73537</v>
      </c>
      <c r="I564" s="33" t="n">
        <f aca="false">E564*H564</f>
        <v>801.47074</v>
      </c>
      <c r="J564" s="30" t="n">
        <f aca="false">I564/$I$739</f>
        <v>0.00046668050282065</v>
      </c>
      <c r="K564" s="6"/>
    </row>
    <row r="565" customFormat="false" ht="13.8" hidden="false" customHeight="false" outlineLevel="0" collapsed="false">
      <c r="A565" s="87"/>
      <c r="B565" s="75" t="s">
        <v>925</v>
      </c>
      <c r="C565" s="88" t="s">
        <v>926</v>
      </c>
      <c r="D565" s="88"/>
      <c r="E565" s="38"/>
      <c r="F565" s="82"/>
      <c r="G565" s="33" t="n">
        <f aca="false">H565-F565</f>
        <v>0</v>
      </c>
      <c r="H565" s="33"/>
      <c r="I565" s="79"/>
      <c r="J565" s="30"/>
      <c r="K565" s="6"/>
    </row>
    <row r="566" customFormat="false" ht="13.8" hidden="false" customHeight="false" outlineLevel="0" collapsed="false">
      <c r="A566" s="38" t="s">
        <v>927</v>
      </c>
      <c r="B566" s="31"/>
      <c r="C566" s="65" t="s">
        <v>928</v>
      </c>
      <c r="D566" s="31" t="s">
        <v>7</v>
      </c>
      <c r="E566" s="36" t="n">
        <v>1</v>
      </c>
      <c r="F566" s="89" t="n">
        <v>213.54</v>
      </c>
      <c r="G566" s="33" t="n">
        <f aca="false">H566-F566</f>
        <v>59.15058</v>
      </c>
      <c r="H566" s="33" t="n">
        <f aca="false">F566*1.277</f>
        <v>272.69058</v>
      </c>
      <c r="I566" s="33" t="n">
        <f aca="false">E566*H566</f>
        <v>272.69058</v>
      </c>
      <c r="J566" s="30" t="n">
        <f aca="false">I566/$I$739</f>
        <v>0.000158782311864379</v>
      </c>
      <c r="K566" s="6"/>
    </row>
    <row r="567" s="74" customFormat="true" ht="13.8" hidden="false" customHeight="false" outlineLevel="0" collapsed="false">
      <c r="A567" s="84" t="s">
        <v>929</v>
      </c>
      <c r="B567" s="69"/>
      <c r="C567" s="100" t="s">
        <v>930</v>
      </c>
      <c r="D567" s="69" t="s">
        <v>7</v>
      </c>
      <c r="E567" s="71" t="n">
        <v>2</v>
      </c>
      <c r="F567" s="94" t="n">
        <v>535.37</v>
      </c>
      <c r="G567" s="73" t="n">
        <f aca="false">H567-F567</f>
        <v>148.29749</v>
      </c>
      <c r="H567" s="73" t="n">
        <f aca="false">F567*1.277</f>
        <v>683.66749</v>
      </c>
      <c r="I567" s="73" t="n">
        <f aca="false">E567*H567</f>
        <v>1367.33498</v>
      </c>
      <c r="J567" s="30" t="n">
        <f aca="false">I567/$I$739</f>
        <v>0.000796172017447154</v>
      </c>
      <c r="K567" s="6"/>
    </row>
    <row r="568" customFormat="false" ht="13.8" hidden="false" customHeight="false" outlineLevel="0" collapsed="false">
      <c r="A568" s="87"/>
      <c r="B568" s="75" t="s">
        <v>931</v>
      </c>
      <c r="C568" s="88" t="s">
        <v>932</v>
      </c>
      <c r="D568" s="88"/>
      <c r="E568" s="38"/>
      <c r="F568" s="82"/>
      <c r="G568" s="33" t="n">
        <f aca="false">H568-F568</f>
        <v>0</v>
      </c>
      <c r="H568" s="33"/>
      <c r="I568" s="79"/>
      <c r="J568" s="30"/>
      <c r="K568" s="6"/>
    </row>
    <row r="569" customFormat="false" ht="13.8" hidden="false" customHeight="false" outlineLevel="0" collapsed="false">
      <c r="A569" s="78" t="s">
        <v>933</v>
      </c>
      <c r="B569" s="31"/>
      <c r="C569" s="65" t="s">
        <v>934</v>
      </c>
      <c r="D569" s="31" t="s">
        <v>7</v>
      </c>
      <c r="E569" s="36" t="n">
        <v>2</v>
      </c>
      <c r="F569" s="89" t="n">
        <v>17.71</v>
      </c>
      <c r="G569" s="33" t="n">
        <f aca="false">H569-F569</f>
        <v>4.90567</v>
      </c>
      <c r="H569" s="33" t="n">
        <f aca="false">F569*1.277</f>
        <v>22.61567</v>
      </c>
      <c r="I569" s="33" t="n">
        <f aca="false">E569*H569</f>
        <v>45.23134</v>
      </c>
      <c r="J569" s="30" t="n">
        <f aca="false">I569/$I$739</f>
        <v>2.63373114462691E-005</v>
      </c>
      <c r="K569" s="6"/>
    </row>
    <row r="570" customFormat="false" ht="13.8" hidden="false" customHeight="false" outlineLevel="0" collapsed="false">
      <c r="A570" s="87"/>
      <c r="B570" s="75" t="s">
        <v>935</v>
      </c>
      <c r="C570" s="88" t="s">
        <v>936</v>
      </c>
      <c r="D570" s="88"/>
      <c r="E570" s="38"/>
      <c r="F570" s="82"/>
      <c r="G570" s="33" t="n">
        <f aca="false">H570-F570</f>
        <v>0</v>
      </c>
      <c r="H570" s="33"/>
      <c r="I570" s="79"/>
      <c r="J570" s="30"/>
      <c r="K570" s="6"/>
    </row>
    <row r="571" customFormat="false" ht="24.45" hidden="false" customHeight="false" outlineLevel="0" collapsed="false">
      <c r="A571" s="31" t="s">
        <v>937</v>
      </c>
      <c r="B571" s="31"/>
      <c r="C571" s="65" t="s">
        <v>938</v>
      </c>
      <c r="D571" s="31" t="s">
        <v>7</v>
      </c>
      <c r="E571" s="36" t="n">
        <v>1</v>
      </c>
      <c r="F571" s="33" t="n">
        <v>138.66</v>
      </c>
      <c r="G571" s="33" t="n">
        <f aca="false">H571-F571</f>
        <v>38.40882</v>
      </c>
      <c r="H571" s="33" t="n">
        <f aca="false">F571*1.277</f>
        <v>177.06882</v>
      </c>
      <c r="I571" s="33" t="n">
        <f aca="false">E571*H571</f>
        <v>177.06882</v>
      </c>
      <c r="J571" s="30" t="n">
        <f aca="false">I571/$I$739</f>
        <v>0.000103103659094853</v>
      </c>
      <c r="K571" s="6"/>
    </row>
    <row r="572" customFormat="false" ht="13.8" hidden="false" customHeight="false" outlineLevel="0" collapsed="false">
      <c r="A572" s="87"/>
      <c r="B572" s="75" t="s">
        <v>939</v>
      </c>
      <c r="C572" s="88" t="s">
        <v>940</v>
      </c>
      <c r="D572" s="88"/>
      <c r="E572" s="38"/>
      <c r="F572" s="82"/>
      <c r="G572" s="33" t="n">
        <f aca="false">H572-F572</f>
        <v>0</v>
      </c>
      <c r="H572" s="33"/>
      <c r="I572" s="79"/>
      <c r="J572" s="30"/>
      <c r="K572" s="6"/>
    </row>
    <row r="573" customFormat="false" ht="13.8" hidden="false" customHeight="false" outlineLevel="0" collapsed="false">
      <c r="A573" s="38" t="s">
        <v>406</v>
      </c>
      <c r="B573" s="31"/>
      <c r="C573" s="65" t="s">
        <v>941</v>
      </c>
      <c r="D573" s="31" t="s">
        <v>7</v>
      </c>
      <c r="E573" s="36" t="n">
        <v>6</v>
      </c>
      <c r="F573" s="33" t="n">
        <v>3.98</v>
      </c>
      <c r="G573" s="33" t="n">
        <f aca="false">H573-F573</f>
        <v>1.10246</v>
      </c>
      <c r="H573" s="33" t="n">
        <f aca="false">F573*1.277</f>
        <v>5.08246</v>
      </c>
      <c r="I573" s="33" t="n">
        <f aca="false">E573*H573</f>
        <v>30.49476</v>
      </c>
      <c r="J573" s="30" t="n">
        <f aca="false">I573/$I$739</f>
        <v>1.77564934313074E-005</v>
      </c>
      <c r="K573" s="6"/>
    </row>
    <row r="574" customFormat="false" ht="13.8" hidden="false" customHeight="false" outlineLevel="0" collapsed="false">
      <c r="A574" s="24"/>
      <c r="B574" s="24"/>
      <c r="C574" s="24"/>
      <c r="D574" s="24"/>
      <c r="E574" s="24"/>
      <c r="F574" s="24"/>
      <c r="G574" s="24"/>
      <c r="H574" s="24"/>
      <c r="I574" s="24"/>
      <c r="J574" s="24"/>
      <c r="K574" s="6"/>
    </row>
    <row r="575" customFormat="false" ht="13.8" hidden="false" customHeight="false" outlineLevel="0" collapsed="false">
      <c r="A575" s="41"/>
      <c r="B575" s="105" t="s">
        <v>942</v>
      </c>
      <c r="C575" s="105"/>
      <c r="D575" s="105"/>
      <c r="E575" s="105"/>
      <c r="F575" s="105"/>
      <c r="G575" s="105"/>
      <c r="H575" s="105"/>
      <c r="I575" s="57" t="n">
        <f aca="false">SUM(I540:I573)</f>
        <v>4582.08032</v>
      </c>
      <c r="J575" s="42" t="n">
        <f aca="false">I575/$I$739</f>
        <v>0.00266805441668676</v>
      </c>
      <c r="K575" s="6"/>
    </row>
    <row r="576" customFormat="false" ht="13.8" hidden="false" customHeight="false" outlineLevel="0" collapsed="false">
      <c r="A576" s="24"/>
      <c r="B576" s="24"/>
      <c r="C576" s="24"/>
      <c r="D576" s="24"/>
      <c r="E576" s="24"/>
      <c r="F576" s="24"/>
      <c r="G576" s="24"/>
      <c r="H576" s="24"/>
      <c r="I576" s="24"/>
      <c r="J576" s="24"/>
      <c r="K576" s="6"/>
    </row>
    <row r="577" customFormat="false" ht="14.25" hidden="false" customHeight="true" outlineLevel="0" collapsed="false">
      <c r="A577" s="87"/>
      <c r="B577" s="75" t="s">
        <v>943</v>
      </c>
      <c r="C577" s="76" t="s">
        <v>944</v>
      </c>
      <c r="D577" s="76"/>
      <c r="E577" s="38"/>
      <c r="F577" s="82"/>
      <c r="G577" s="82"/>
      <c r="H577" s="82"/>
      <c r="I577" s="87"/>
      <c r="J577" s="106"/>
      <c r="K577" s="6"/>
    </row>
    <row r="578" customFormat="false" ht="14.25" hidden="false" customHeight="true" outlineLevel="0" collapsed="false">
      <c r="A578" s="87"/>
      <c r="B578" s="75" t="s">
        <v>945</v>
      </c>
      <c r="C578" s="76" t="s">
        <v>920</v>
      </c>
      <c r="D578" s="76"/>
      <c r="E578" s="38"/>
      <c r="F578" s="82"/>
      <c r="G578" s="82"/>
      <c r="H578" s="82"/>
      <c r="I578" s="87"/>
      <c r="J578" s="106"/>
      <c r="K578" s="6"/>
    </row>
    <row r="579" customFormat="false" ht="13.8" hidden="false" customHeight="false" outlineLevel="0" collapsed="false">
      <c r="A579" s="31" t="n">
        <v>83635</v>
      </c>
      <c r="B579" s="31"/>
      <c r="C579" s="65" t="s">
        <v>946</v>
      </c>
      <c r="D579" s="31" t="s">
        <v>7</v>
      </c>
      <c r="E579" s="36" t="n">
        <v>8</v>
      </c>
      <c r="F579" s="33" t="n">
        <v>168.64</v>
      </c>
      <c r="G579" s="33" t="n">
        <f aca="false">H579-F579</f>
        <v>46.71328</v>
      </c>
      <c r="H579" s="33" t="n">
        <f aca="false">F579*1.277</f>
        <v>215.35328</v>
      </c>
      <c r="I579" s="33" t="n">
        <f aca="false">E579*H579</f>
        <v>1722.82624</v>
      </c>
      <c r="J579" s="30" t="n">
        <f aca="false">I579/$I$739</f>
        <v>0.00100316752169369</v>
      </c>
      <c r="K579" s="6"/>
    </row>
    <row r="580" s="74" customFormat="true" ht="13.8" hidden="false" customHeight="false" outlineLevel="0" collapsed="false">
      <c r="A580" s="69" t="s">
        <v>947</v>
      </c>
      <c r="B580" s="69"/>
      <c r="C580" s="100" t="s">
        <v>948</v>
      </c>
      <c r="D580" s="69" t="s">
        <v>7</v>
      </c>
      <c r="E580" s="71" t="n">
        <v>8</v>
      </c>
      <c r="F580" s="73" t="n">
        <v>47.3</v>
      </c>
      <c r="G580" s="73" t="n">
        <f aca="false">H580-F580</f>
        <v>13.1021</v>
      </c>
      <c r="H580" s="73" t="n">
        <f aca="false">F580*1.277</f>
        <v>60.4021</v>
      </c>
      <c r="I580" s="73" t="n">
        <f aca="false">E580*H580</f>
        <v>483.2168</v>
      </c>
      <c r="J580" s="30" t="n">
        <f aca="false">I580/$I$739</f>
        <v>0.000281367550854552</v>
      </c>
      <c r="K580" s="6"/>
    </row>
    <row r="581" customFormat="false" ht="24.45" hidden="false" customHeight="false" outlineLevel="0" collapsed="false">
      <c r="A581" s="38" t="s">
        <v>949</v>
      </c>
      <c r="B581" s="31"/>
      <c r="C581" s="65" t="s">
        <v>950</v>
      </c>
      <c r="D581" s="31" t="s">
        <v>7</v>
      </c>
      <c r="E581" s="36" t="n">
        <v>2</v>
      </c>
      <c r="F581" s="33" t="n">
        <v>20.36</v>
      </c>
      <c r="G581" s="33" t="n">
        <f aca="false">H581-F581</f>
        <v>5.63972</v>
      </c>
      <c r="H581" s="33" t="n">
        <f aca="false">F581*1.277</f>
        <v>25.99972</v>
      </c>
      <c r="I581" s="33" t="n">
        <f aca="false">E581*H581</f>
        <v>51.99944</v>
      </c>
      <c r="J581" s="30" t="n">
        <f aca="false">I581/$I$739</f>
        <v>3.0278241730437E-005</v>
      </c>
      <c r="K581" s="6"/>
    </row>
    <row r="582" customFormat="false" ht="24.45" hidden="false" customHeight="false" outlineLevel="0" collapsed="false">
      <c r="A582" s="78" t="s">
        <v>951</v>
      </c>
      <c r="B582" s="31"/>
      <c r="C582" s="65" t="s">
        <v>952</v>
      </c>
      <c r="D582" s="31" t="s">
        <v>7</v>
      </c>
      <c r="E582" s="36" t="n">
        <v>5</v>
      </c>
      <c r="F582" s="33" t="n">
        <v>43.8</v>
      </c>
      <c r="G582" s="33" t="n">
        <f aca="false">H582-F582</f>
        <v>12.1326</v>
      </c>
      <c r="H582" s="33" t="n">
        <f aca="false">F582*1.277</f>
        <v>55.9326</v>
      </c>
      <c r="I582" s="33" t="n">
        <f aca="false">E582*H582</f>
        <v>279.663</v>
      </c>
      <c r="J582" s="30" t="n">
        <f aca="false">I582/$I$739</f>
        <v>0.000162842213628824</v>
      </c>
      <c r="K582" s="6"/>
    </row>
    <row r="583" customFormat="false" ht="24.45" hidden="false" customHeight="false" outlineLevel="0" collapsed="false">
      <c r="A583" s="78" t="s">
        <v>951</v>
      </c>
      <c r="B583" s="31"/>
      <c r="C583" s="65" t="s">
        <v>953</v>
      </c>
      <c r="D583" s="31" t="s">
        <v>7</v>
      </c>
      <c r="E583" s="36" t="n">
        <v>38</v>
      </c>
      <c r="F583" s="33" t="n">
        <v>43.8</v>
      </c>
      <c r="G583" s="33" t="n">
        <f aca="false">H583-F583</f>
        <v>12.1326</v>
      </c>
      <c r="H583" s="33" t="n">
        <f aca="false">F583*1.277</f>
        <v>55.9326</v>
      </c>
      <c r="I583" s="33" t="n">
        <f aca="false">E583*H583</f>
        <v>2125.4388</v>
      </c>
      <c r="J583" s="30" t="n">
        <f aca="false">I583/$I$739</f>
        <v>0.00123760082357906</v>
      </c>
      <c r="K583" s="6"/>
    </row>
    <row r="584" customFormat="false" ht="24.45" hidden="false" customHeight="false" outlineLevel="0" collapsed="false">
      <c r="A584" s="78" t="s">
        <v>954</v>
      </c>
      <c r="B584" s="31"/>
      <c r="C584" s="65" t="s">
        <v>955</v>
      </c>
      <c r="D584" s="31" t="s">
        <v>7</v>
      </c>
      <c r="E584" s="36" t="n">
        <v>2</v>
      </c>
      <c r="F584" s="33" t="n">
        <v>466.65</v>
      </c>
      <c r="G584" s="33" t="n">
        <f aca="false">H584-F584</f>
        <v>129.26205</v>
      </c>
      <c r="H584" s="33" t="n">
        <f aca="false">F584*1.277</f>
        <v>595.91205</v>
      </c>
      <c r="I584" s="33" t="n">
        <f aca="false">E584*H584</f>
        <v>1191.8241</v>
      </c>
      <c r="J584" s="30" t="n">
        <f aca="false">I584/$I$739</f>
        <v>0.000693975515889412</v>
      </c>
      <c r="K584" s="109"/>
    </row>
    <row r="585" customFormat="false" ht="13.8" hidden="false" customHeight="false" outlineLevel="0" collapsed="false">
      <c r="A585" s="31" t="n">
        <v>37558</v>
      </c>
      <c r="B585" s="31"/>
      <c r="C585" s="65" t="s">
        <v>956</v>
      </c>
      <c r="D585" s="31" t="s">
        <v>7</v>
      </c>
      <c r="E585" s="36" t="n">
        <v>9</v>
      </c>
      <c r="F585" s="33" t="n">
        <v>58.73</v>
      </c>
      <c r="G585" s="33" t="n">
        <f aca="false">H585-F585</f>
        <v>16.26821</v>
      </c>
      <c r="H585" s="33" t="n">
        <f aca="false">F585*1.277</f>
        <v>74.99821</v>
      </c>
      <c r="I585" s="33" t="n">
        <f aca="false">E585*H585</f>
        <v>674.98389</v>
      </c>
      <c r="J585" s="30" t="n">
        <f aca="false">I585/$I$739</f>
        <v>0.000393029720811814</v>
      </c>
      <c r="K585" s="6"/>
    </row>
    <row r="586" customFormat="false" ht="13.8" hidden="false" customHeight="false" outlineLevel="0" collapsed="false">
      <c r="A586" s="31" t="n">
        <v>37558</v>
      </c>
      <c r="B586" s="31"/>
      <c r="C586" s="65" t="s">
        <v>957</v>
      </c>
      <c r="D586" s="31" t="s">
        <v>7</v>
      </c>
      <c r="E586" s="36" t="n">
        <v>8</v>
      </c>
      <c r="F586" s="33" t="n">
        <v>58.73</v>
      </c>
      <c r="G586" s="33" t="n">
        <f aca="false">H586-F586</f>
        <v>16.26821</v>
      </c>
      <c r="H586" s="33" t="n">
        <f aca="false">F586*1.277</f>
        <v>74.99821</v>
      </c>
      <c r="I586" s="33" t="n">
        <f aca="false">E586*H586</f>
        <v>599.98568</v>
      </c>
      <c r="J586" s="30" t="n">
        <f aca="false">I586/$I$739</f>
        <v>0.000349359751832724</v>
      </c>
      <c r="K586" s="6"/>
    </row>
    <row r="587" customFormat="false" ht="13.8" hidden="false" customHeight="false" outlineLevel="0" collapsed="false">
      <c r="A587" s="31" t="n">
        <v>37558</v>
      </c>
      <c r="B587" s="31"/>
      <c r="C587" s="65" t="s">
        <v>958</v>
      </c>
      <c r="D587" s="31" t="s">
        <v>7</v>
      </c>
      <c r="E587" s="36" t="n">
        <v>8</v>
      </c>
      <c r="F587" s="33" t="n">
        <v>58.73</v>
      </c>
      <c r="G587" s="33" t="n">
        <f aca="false">H587-F587</f>
        <v>16.26821</v>
      </c>
      <c r="H587" s="33" t="n">
        <f aca="false">F587*1.277</f>
        <v>74.99821</v>
      </c>
      <c r="I587" s="33" t="n">
        <f aca="false">E587*H587</f>
        <v>599.98568</v>
      </c>
      <c r="J587" s="30" t="n">
        <f aca="false">I587/$I$739</f>
        <v>0.000349359751832724</v>
      </c>
      <c r="K587" s="6"/>
    </row>
    <row r="588" customFormat="false" ht="13.8" hidden="false" customHeight="false" outlineLevel="0" collapsed="false">
      <c r="A588" s="31" t="n">
        <v>37558</v>
      </c>
      <c r="B588" s="31"/>
      <c r="C588" s="65" t="s">
        <v>959</v>
      </c>
      <c r="D588" s="31" t="s">
        <v>7</v>
      </c>
      <c r="E588" s="36" t="n">
        <v>1</v>
      </c>
      <c r="F588" s="33" t="n">
        <v>58.73</v>
      </c>
      <c r="G588" s="33" t="n">
        <f aca="false">H588-F588</f>
        <v>16.26821</v>
      </c>
      <c r="H588" s="33" t="n">
        <f aca="false">F588*1.277</f>
        <v>74.99821</v>
      </c>
      <c r="I588" s="33" t="n">
        <f aca="false">E588*H588</f>
        <v>74.99821</v>
      </c>
      <c r="J588" s="30" t="n">
        <f aca="false">I588/$I$739</f>
        <v>4.36699689790905E-005</v>
      </c>
      <c r="K588" s="6"/>
    </row>
    <row r="589" customFormat="false" ht="13.8" hidden="false" customHeight="false" outlineLevel="0" collapsed="false">
      <c r="A589" s="31" t="n">
        <v>37558</v>
      </c>
      <c r="B589" s="31"/>
      <c r="C589" s="65" t="s">
        <v>960</v>
      </c>
      <c r="D589" s="31" t="s">
        <v>7</v>
      </c>
      <c r="E589" s="36" t="n">
        <v>1</v>
      </c>
      <c r="F589" s="33" t="n">
        <v>58.73</v>
      </c>
      <c r="G589" s="33" t="n">
        <f aca="false">H589-F589</f>
        <v>16.26821</v>
      </c>
      <c r="H589" s="33" t="n">
        <f aca="false">F589*1.277</f>
        <v>74.99821</v>
      </c>
      <c r="I589" s="33" t="n">
        <f aca="false">E589*H589</f>
        <v>74.99821</v>
      </c>
      <c r="J589" s="30" t="n">
        <f aca="false">I589/$I$739</f>
        <v>4.36699689790905E-005</v>
      </c>
      <c r="K589" s="6"/>
    </row>
    <row r="590" customFormat="false" ht="13.8" hidden="false" customHeight="false" outlineLevel="0" collapsed="false">
      <c r="A590" s="31" t="n">
        <v>37558</v>
      </c>
      <c r="B590" s="31"/>
      <c r="C590" s="65" t="s">
        <v>961</v>
      </c>
      <c r="D590" s="31" t="s">
        <v>7</v>
      </c>
      <c r="E590" s="36" t="n">
        <v>1</v>
      </c>
      <c r="F590" s="33" t="n">
        <v>58.73</v>
      </c>
      <c r="G590" s="33" t="n">
        <f aca="false">H590-F590</f>
        <v>16.26821</v>
      </c>
      <c r="H590" s="33" t="n">
        <f aca="false">F590*1.277</f>
        <v>74.99821</v>
      </c>
      <c r="I590" s="33" t="n">
        <f aca="false">E590*H590</f>
        <v>74.99821</v>
      </c>
      <c r="J590" s="30" t="n">
        <f aca="false">I590/$I$739</f>
        <v>4.36699689790905E-005</v>
      </c>
      <c r="K590" s="6"/>
    </row>
    <row r="591" customFormat="false" ht="24.45" hidden="false" customHeight="false" outlineLevel="0" collapsed="false">
      <c r="A591" s="31" t="n">
        <v>37558</v>
      </c>
      <c r="B591" s="31"/>
      <c r="C591" s="65" t="s">
        <v>962</v>
      </c>
      <c r="D591" s="31" t="s">
        <v>7</v>
      </c>
      <c r="E591" s="36" t="n">
        <v>8</v>
      </c>
      <c r="F591" s="33" t="n">
        <v>58.73</v>
      </c>
      <c r="G591" s="33" t="n">
        <f aca="false">H591-F591</f>
        <v>16.26821</v>
      </c>
      <c r="H591" s="33" t="n">
        <f aca="false">F591*1.277</f>
        <v>74.99821</v>
      </c>
      <c r="I591" s="33" t="n">
        <f aca="false">E591*H591</f>
        <v>599.98568</v>
      </c>
      <c r="J591" s="30" t="n">
        <f aca="false">I591/$I$739</f>
        <v>0.000349359751832724</v>
      </c>
      <c r="K591" s="6"/>
    </row>
    <row r="592" customFormat="false" ht="13.8" hidden="false" customHeight="false" outlineLevel="0" collapsed="false">
      <c r="A592" s="41"/>
      <c r="B592" s="105" t="s">
        <v>963</v>
      </c>
      <c r="C592" s="105"/>
      <c r="D592" s="105"/>
      <c r="E592" s="105"/>
      <c r="F592" s="105"/>
      <c r="G592" s="105"/>
      <c r="H592" s="105"/>
      <c r="I592" s="57" t="n">
        <f aca="false">SUM(I579:I591)</f>
        <v>8554.90394</v>
      </c>
      <c r="J592" s="42" t="n">
        <f aca="false">I592/$I$739</f>
        <v>0.00498135075062323</v>
      </c>
      <c r="K592" s="6"/>
    </row>
    <row r="593" customFormat="false" ht="13.8" hidden="false" customHeight="false" outlineLevel="0" collapsed="false">
      <c r="A593" s="24"/>
      <c r="B593" s="24"/>
      <c r="C593" s="24"/>
      <c r="D593" s="24"/>
      <c r="E593" s="24"/>
      <c r="F593" s="24"/>
      <c r="G593" s="24"/>
      <c r="H593" s="24"/>
      <c r="I593" s="24"/>
      <c r="J593" s="24"/>
      <c r="K593" s="6"/>
    </row>
    <row r="594" customFormat="false" ht="14.25" hidden="false" customHeight="true" outlineLevel="0" collapsed="false">
      <c r="A594" s="25"/>
      <c r="B594" s="25" t="s">
        <v>964</v>
      </c>
      <c r="C594" s="27" t="s">
        <v>965</v>
      </c>
      <c r="D594" s="27"/>
      <c r="E594" s="28"/>
      <c r="F594" s="29"/>
      <c r="G594" s="29"/>
      <c r="H594" s="29"/>
      <c r="I594" s="25"/>
      <c r="J594" s="106"/>
      <c r="K594" s="6"/>
    </row>
    <row r="595" s="7" customFormat="true" ht="13.8" hidden="false" customHeight="false" outlineLevel="0" collapsed="false">
      <c r="A595" s="38" t="n">
        <v>9537</v>
      </c>
      <c r="B595" s="28"/>
      <c r="C595" s="34" t="s">
        <v>966</v>
      </c>
      <c r="D595" s="28" t="s">
        <v>34</v>
      </c>
      <c r="E595" s="36" t="n">
        <f aca="false">1211.92</f>
        <v>1211.92</v>
      </c>
      <c r="F595" s="33" t="n">
        <v>1.83</v>
      </c>
      <c r="G595" s="33" t="n">
        <f aca="false">H595-F595</f>
        <v>0.50691</v>
      </c>
      <c r="H595" s="33" t="n">
        <f aca="false">F595*1.277</f>
        <v>2.33691</v>
      </c>
      <c r="I595" s="33" t="n">
        <f aca="false">E595*H595</f>
        <v>2832.1479672</v>
      </c>
      <c r="J595" s="55" t="n">
        <f aca="false">I595/$I$739</f>
        <v>0.00164910354356215</v>
      </c>
      <c r="K595" s="62"/>
    </row>
    <row r="596" customFormat="false" ht="13.8" hidden="false" customHeight="false" outlineLevel="0" collapsed="false">
      <c r="A596" s="41"/>
      <c r="B596" s="105" t="s">
        <v>967</v>
      </c>
      <c r="C596" s="105"/>
      <c r="D596" s="105"/>
      <c r="E596" s="105"/>
      <c r="F596" s="105"/>
      <c r="G596" s="105"/>
      <c r="H596" s="105"/>
      <c r="I596" s="57" t="n">
        <f aca="false">I595</f>
        <v>2832.1479672</v>
      </c>
      <c r="J596" s="42" t="n">
        <f aca="false">I596/$I$739</f>
        <v>0.00164910354356215</v>
      </c>
      <c r="K596" s="6"/>
    </row>
    <row r="597" customFormat="false" ht="13.8" hidden="false" customHeight="false" outlineLevel="0" collapsed="false">
      <c r="A597" s="79"/>
      <c r="B597" s="110"/>
      <c r="C597" s="111"/>
      <c r="D597" s="110"/>
      <c r="E597" s="36"/>
      <c r="F597" s="29"/>
      <c r="G597" s="29"/>
      <c r="H597" s="29"/>
      <c r="I597" s="79"/>
      <c r="J597" s="106"/>
      <c r="K597" s="6"/>
    </row>
    <row r="598" customFormat="false" ht="13.8" hidden="false" customHeight="false" outlineLevel="0" collapsed="false">
      <c r="A598" s="79"/>
      <c r="B598" s="110"/>
      <c r="C598" s="111"/>
      <c r="D598" s="110"/>
      <c r="E598" s="36"/>
      <c r="F598" s="112" t="s">
        <v>968</v>
      </c>
      <c r="G598" s="112"/>
      <c r="H598" s="112"/>
      <c r="I598" s="57" t="n">
        <f aca="false">I599/(1.277)</f>
        <v>688083.011128074</v>
      </c>
      <c r="J598" s="42" t="s">
        <v>969</v>
      </c>
      <c r="K598" s="6"/>
    </row>
    <row r="599" customFormat="false" ht="13.8" hidden="false" customHeight="false" outlineLevel="0" collapsed="false">
      <c r="A599" s="79"/>
      <c r="B599" s="110"/>
      <c r="C599" s="111"/>
      <c r="D599" s="110"/>
      <c r="E599" s="36"/>
      <c r="F599" s="112" t="s">
        <v>970</v>
      </c>
      <c r="G599" s="112"/>
      <c r="H599" s="112"/>
      <c r="I599" s="57" t="n">
        <f aca="false">I596+I592+I575+I535+I518+I513+I486+I439+I419+I410+I401+I385+I374+I356+I341+I325+I311+I305+I297+I293+I287+I219+I212+I206+I149+I127+I112+I105+I94+I88+I81+I76+I67+I62+I32+I19</f>
        <v>878682.00521055</v>
      </c>
      <c r="J599" s="42" t="n">
        <f aca="false">I599/$I$739</f>
        <v>0.51163908992001</v>
      </c>
      <c r="K599" s="6"/>
      <c r="L599" s="66"/>
    </row>
    <row r="600" customFormat="false" ht="13.8" hidden="false" customHeight="false" outlineLevel="0" collapsed="false">
      <c r="A600" s="28"/>
      <c r="B600" s="24"/>
      <c r="C600" s="24"/>
      <c r="D600" s="24"/>
      <c r="E600" s="28"/>
      <c r="F600" s="33"/>
      <c r="G600" s="33"/>
      <c r="H600" s="33"/>
      <c r="I600" s="29"/>
      <c r="J600" s="106"/>
      <c r="K600" s="6"/>
    </row>
    <row r="601" customFormat="false" ht="13.8" hidden="false" customHeight="false" outlineLevel="0" collapsed="false">
      <c r="A601" s="24"/>
      <c r="B601" s="24"/>
      <c r="C601" s="24"/>
      <c r="D601" s="24"/>
      <c r="E601" s="24"/>
      <c r="F601" s="24"/>
      <c r="G601" s="24"/>
      <c r="H601" s="24"/>
      <c r="I601" s="24"/>
      <c r="J601" s="24"/>
      <c r="K601" s="6"/>
    </row>
    <row r="602" customFormat="false" ht="13.8" hidden="false" customHeight="false" outlineLevel="0" collapsed="false">
      <c r="A602" s="113" t="s">
        <v>971</v>
      </c>
      <c r="B602" s="113"/>
      <c r="C602" s="113"/>
      <c r="D602" s="113"/>
      <c r="E602" s="113"/>
      <c r="F602" s="113"/>
      <c r="G602" s="113"/>
      <c r="H602" s="113"/>
      <c r="I602" s="113"/>
      <c r="J602" s="113"/>
      <c r="K602" s="6"/>
    </row>
    <row r="603" customFormat="false" ht="35.5" hidden="false" customHeight="false" outlineLevel="0" collapsed="false">
      <c r="A603" s="114" t="s">
        <v>13</v>
      </c>
      <c r="B603" s="114" t="s">
        <v>14</v>
      </c>
      <c r="C603" s="114" t="s">
        <v>15</v>
      </c>
      <c r="D603" s="114" t="s">
        <v>16</v>
      </c>
      <c r="E603" s="114" t="s">
        <v>17</v>
      </c>
      <c r="F603" s="114" t="s">
        <v>18</v>
      </c>
      <c r="G603" s="115" t="s">
        <v>19</v>
      </c>
      <c r="H603" s="115" t="s">
        <v>972</v>
      </c>
      <c r="I603" s="115" t="s">
        <v>21</v>
      </c>
      <c r="J603" s="115" t="s">
        <v>973</v>
      </c>
      <c r="K603" s="6"/>
    </row>
    <row r="604" customFormat="false" ht="13.8" hidden="false" customHeight="false" outlineLevel="0" collapsed="false">
      <c r="A604" s="79"/>
      <c r="B604" s="25" t="s">
        <v>974</v>
      </c>
      <c r="C604" s="27" t="s">
        <v>975</v>
      </c>
      <c r="D604" s="110"/>
      <c r="E604" s="36"/>
      <c r="F604" s="29"/>
      <c r="G604" s="29"/>
      <c r="H604" s="29"/>
      <c r="I604" s="79"/>
      <c r="J604" s="106"/>
      <c r="K604" s="6"/>
    </row>
    <row r="605" customFormat="false" ht="13.8" hidden="false" customHeight="false" outlineLevel="0" collapsed="false">
      <c r="A605" s="36"/>
      <c r="B605" s="75" t="s">
        <v>976</v>
      </c>
      <c r="C605" s="88" t="s">
        <v>977</v>
      </c>
      <c r="D605" s="31"/>
      <c r="E605" s="36"/>
      <c r="F605" s="33"/>
      <c r="G605" s="33"/>
      <c r="H605" s="33"/>
      <c r="I605" s="36"/>
      <c r="J605" s="106"/>
      <c r="K605" s="6"/>
    </row>
    <row r="606" customFormat="false" ht="13.8" hidden="false" customHeight="false" outlineLevel="0" collapsed="false">
      <c r="A606" s="36" t="s">
        <v>978</v>
      </c>
      <c r="B606" s="31" t="s">
        <v>979</v>
      </c>
      <c r="C606" s="65" t="s">
        <v>980</v>
      </c>
      <c r="D606" s="31" t="s">
        <v>981</v>
      </c>
      <c r="E606" s="36" t="n">
        <v>7</v>
      </c>
      <c r="F606" s="33" t="n">
        <f aca="false">K606*0.07/7</f>
        <v>11235.2613231057</v>
      </c>
      <c r="G606" s="77" t="n">
        <f aca="false">H606-F606</f>
        <v>2808.81533077643</v>
      </c>
      <c r="H606" s="33" t="n">
        <f aca="false">F606*1.25</f>
        <v>14044.0766538821</v>
      </c>
      <c r="I606" s="33" t="n">
        <f aca="false">E606*H606</f>
        <v>98308.5365771749</v>
      </c>
      <c r="J606" s="30" t="n">
        <f aca="false">I606/$I$739</f>
        <v>0.0572431094382787</v>
      </c>
      <c r="K606" s="116" t="n">
        <v>1123526.13231057</v>
      </c>
    </row>
    <row r="607" customFormat="false" ht="13.8" hidden="false" customHeight="false" outlineLevel="0" collapsed="false">
      <c r="A607" s="31" t="s">
        <v>982</v>
      </c>
      <c r="B607" s="31" t="s">
        <v>983</v>
      </c>
      <c r="C607" s="65" t="s">
        <v>984</v>
      </c>
      <c r="D607" s="31" t="s">
        <v>34</v>
      </c>
      <c r="E607" s="78" t="n">
        <v>3803</v>
      </c>
      <c r="F607" s="77" t="n">
        <v>0.95</v>
      </c>
      <c r="G607" s="77" t="n">
        <f aca="false">H607-F607</f>
        <v>0.2375</v>
      </c>
      <c r="H607" s="33" t="n">
        <f aca="false">F607*1.25</f>
        <v>1.1875</v>
      </c>
      <c r="I607" s="33" t="n">
        <f aca="false">E607*H607</f>
        <v>4516.0625</v>
      </c>
      <c r="J607" s="30" t="n">
        <f aca="false">I607/$I$739</f>
        <v>0.00262961355054519</v>
      </c>
      <c r="K607" s="6"/>
    </row>
    <row r="608" s="7" customFormat="true" ht="13.8" hidden="false" customHeight="false" outlineLevel="0" collapsed="false">
      <c r="A608" s="31" t="s">
        <v>985</v>
      </c>
      <c r="B608" s="31" t="s">
        <v>986</v>
      </c>
      <c r="C608" s="65" t="s">
        <v>987</v>
      </c>
      <c r="D608" s="31" t="s">
        <v>34</v>
      </c>
      <c r="E608" s="36" t="n">
        <v>6</v>
      </c>
      <c r="F608" s="77" t="n">
        <v>313.9</v>
      </c>
      <c r="G608" s="77" t="n">
        <f aca="false">H608-F608</f>
        <v>78.475</v>
      </c>
      <c r="H608" s="33" t="n">
        <f aca="false">F608*1.25</f>
        <v>392.375</v>
      </c>
      <c r="I608" s="33" t="n">
        <f aca="false">E608*H608</f>
        <v>2354.25</v>
      </c>
      <c r="J608" s="30" t="n">
        <f aca="false">I608/$I$739</f>
        <v>0.00137083304346895</v>
      </c>
      <c r="K608" s="59"/>
    </row>
    <row r="609" s="7" customFormat="true" ht="24.45" hidden="false" customHeight="false" outlineLevel="0" collapsed="false">
      <c r="A609" s="31" t="s">
        <v>988</v>
      </c>
      <c r="B609" s="31" t="s">
        <v>989</v>
      </c>
      <c r="C609" s="65" t="s">
        <v>990</v>
      </c>
      <c r="D609" s="31" t="s">
        <v>34</v>
      </c>
      <c r="E609" s="36" t="n">
        <v>50</v>
      </c>
      <c r="F609" s="77" t="n">
        <v>150.36</v>
      </c>
      <c r="G609" s="77" t="n">
        <f aca="false">H609-F609</f>
        <v>37.59</v>
      </c>
      <c r="H609" s="33" t="n">
        <f aca="false">F609*1.25</f>
        <v>187.95</v>
      </c>
      <c r="I609" s="33" t="n">
        <f aca="false">E609*H609</f>
        <v>9397.5</v>
      </c>
      <c r="J609" s="30" t="n">
        <f aca="false">I609/$I$739</f>
        <v>0.00547197771094807</v>
      </c>
      <c r="K609" s="59"/>
    </row>
    <row r="610" s="7" customFormat="true" ht="13.8" hidden="false" customHeight="false" outlineLevel="0" collapsed="false">
      <c r="A610" s="31" t="str">
        <f aca="false">A609</f>
        <v>05088/ORSE</v>
      </c>
      <c r="B610" s="31" t="s">
        <v>991</v>
      </c>
      <c r="C610" s="65" t="s">
        <v>992</v>
      </c>
      <c r="D610" s="31" t="s">
        <v>34</v>
      </c>
      <c r="E610" s="36" t="n">
        <v>20</v>
      </c>
      <c r="F610" s="77" t="n">
        <f aca="false">F609</f>
        <v>150.36</v>
      </c>
      <c r="G610" s="77" t="n">
        <f aca="false">H610-F610</f>
        <v>37.59</v>
      </c>
      <c r="H610" s="33" t="n">
        <f aca="false">F610*1.25</f>
        <v>187.95</v>
      </c>
      <c r="I610" s="33" t="n">
        <f aca="false">E610*H610</f>
        <v>3759</v>
      </c>
      <c r="J610" s="30" t="n">
        <f aca="false">I610/$I$739</f>
        <v>0.00218879108437923</v>
      </c>
      <c r="K610" s="59"/>
    </row>
    <row r="611" customFormat="false" ht="13.8" hidden="false" customHeight="false" outlineLevel="0" collapsed="false">
      <c r="A611" s="31" t="s">
        <v>993</v>
      </c>
      <c r="B611" s="31" t="s">
        <v>994</v>
      </c>
      <c r="C611" s="65" t="s">
        <v>995</v>
      </c>
      <c r="D611" s="31" t="s">
        <v>996</v>
      </c>
      <c r="E611" s="78" t="n">
        <v>1</v>
      </c>
      <c r="F611" s="77" t="n">
        <v>901.58</v>
      </c>
      <c r="G611" s="77" t="n">
        <f aca="false">H611-F611</f>
        <v>225.395</v>
      </c>
      <c r="H611" s="33" t="n">
        <f aca="false">F611*1.25</f>
        <v>1126.975</v>
      </c>
      <c r="I611" s="33" t="n">
        <f aca="false">E611*H611</f>
        <v>1126.975</v>
      </c>
      <c r="J611" s="30" t="n">
        <f aca="false">I611/$I$739</f>
        <v>0.000656215172204917</v>
      </c>
      <c r="K611" s="109"/>
    </row>
    <row r="612" customFormat="false" ht="13.8" hidden="false" customHeight="false" outlineLevel="0" collapsed="false">
      <c r="A612" s="31" t="n">
        <v>41598</v>
      </c>
      <c r="B612" s="31" t="s">
        <v>997</v>
      </c>
      <c r="C612" s="65" t="s">
        <v>998</v>
      </c>
      <c r="D612" s="31" t="s">
        <v>996</v>
      </c>
      <c r="E612" s="78" t="n">
        <v>1</v>
      </c>
      <c r="F612" s="89" t="n">
        <v>1363.75</v>
      </c>
      <c r="G612" s="77" t="n">
        <f aca="false">H612-F612</f>
        <v>340.9375</v>
      </c>
      <c r="H612" s="33" t="n">
        <f aca="false">F612*1.25</f>
        <v>1704.6875</v>
      </c>
      <c r="I612" s="33" t="n">
        <f aca="false">E612*H612</f>
        <v>1704.6875</v>
      </c>
      <c r="J612" s="30" t="n">
        <f aca="false">I612/$I$739</f>
        <v>0.000992605693443128</v>
      </c>
      <c r="K612" s="109"/>
    </row>
    <row r="613" customFormat="false" ht="13.8" hidden="false" customHeight="false" outlineLevel="0" collapsed="false">
      <c r="A613" s="31" t="s">
        <v>999</v>
      </c>
      <c r="B613" s="31" t="s">
        <v>1000</v>
      </c>
      <c r="C613" s="65" t="s">
        <v>1001</v>
      </c>
      <c r="D613" s="31" t="s">
        <v>996</v>
      </c>
      <c r="E613" s="78" t="n">
        <v>1</v>
      </c>
      <c r="F613" s="77" t="n">
        <v>206</v>
      </c>
      <c r="G613" s="77" t="n">
        <f aca="false">H613-F613</f>
        <v>51.5</v>
      </c>
      <c r="H613" s="33" t="n">
        <f aca="false">F613*1.25</f>
        <v>257.5</v>
      </c>
      <c r="I613" s="33" t="n">
        <f aca="false">E613*H613</f>
        <v>257.5</v>
      </c>
      <c r="J613" s="30" t="n">
        <f aca="false">I613/$I$739</f>
        <v>0.000149937138661253</v>
      </c>
      <c r="K613" s="117"/>
    </row>
    <row r="614" customFormat="false" ht="13.8" hidden="false" customHeight="false" outlineLevel="0" collapsed="false">
      <c r="A614" s="36"/>
      <c r="B614" s="25" t="s">
        <v>1002</v>
      </c>
      <c r="C614" s="44" t="s">
        <v>1003</v>
      </c>
      <c r="D614" s="118"/>
      <c r="E614" s="37"/>
      <c r="F614" s="33"/>
      <c r="G614" s="77"/>
      <c r="H614" s="33"/>
      <c r="I614" s="36"/>
      <c r="J614" s="30"/>
      <c r="K614" s="6"/>
    </row>
    <row r="615" customFormat="false" ht="13.8" hidden="false" customHeight="false" outlineLevel="0" collapsed="false">
      <c r="A615" s="31" t="s">
        <v>1004</v>
      </c>
      <c r="B615" s="28" t="s">
        <v>1005</v>
      </c>
      <c r="C615" s="65" t="s">
        <v>1006</v>
      </c>
      <c r="D615" s="28" t="s">
        <v>34</v>
      </c>
      <c r="E615" s="104" t="n">
        <f aca="false">20*1.6</f>
        <v>32</v>
      </c>
      <c r="F615" s="37" t="n">
        <v>12.67</v>
      </c>
      <c r="G615" s="77" t="n">
        <f aca="false">H615-F615</f>
        <v>3.1675</v>
      </c>
      <c r="H615" s="33" t="n">
        <f aca="false">F615*1.25</f>
        <v>15.8375</v>
      </c>
      <c r="I615" s="33" t="n">
        <f aca="false">E615*H615</f>
        <v>506.8</v>
      </c>
      <c r="J615" s="30" t="n">
        <f aca="false">I615/$I$739</f>
        <v>0.000295099580091352</v>
      </c>
      <c r="K615" s="62"/>
    </row>
    <row r="616" customFormat="false" ht="13.8" hidden="false" customHeight="false" outlineLevel="0" collapsed="false">
      <c r="A616" s="69" t="n">
        <v>72144</v>
      </c>
      <c r="B616" s="70" t="s">
        <v>1007</v>
      </c>
      <c r="C616" s="100" t="s">
        <v>1008</v>
      </c>
      <c r="D616" s="70" t="s">
        <v>1009</v>
      </c>
      <c r="E616" s="119" t="n">
        <v>66</v>
      </c>
      <c r="F616" s="72" t="n">
        <v>59.5</v>
      </c>
      <c r="G616" s="120" t="n">
        <f aca="false">H616-F616</f>
        <v>14.875</v>
      </c>
      <c r="H616" s="73" t="n">
        <f aca="false">F616*1.25</f>
        <v>74.375</v>
      </c>
      <c r="I616" s="73" t="n">
        <f aca="false">E616*H616</f>
        <v>4908.75</v>
      </c>
      <c r="J616" s="30" t="n">
        <f aca="false">I616/$I$739</f>
        <v>0.0028582676870036</v>
      </c>
      <c r="K616" s="6"/>
    </row>
    <row r="617" customFormat="false" ht="13.8" hidden="false" customHeight="false" outlineLevel="0" collapsed="false">
      <c r="A617" s="69" t="n">
        <v>72144</v>
      </c>
      <c r="B617" s="70" t="s">
        <v>1010</v>
      </c>
      <c r="C617" s="100" t="s">
        <v>1011</v>
      </c>
      <c r="D617" s="70" t="s">
        <v>1009</v>
      </c>
      <c r="E617" s="119" t="n">
        <f aca="false">E616</f>
        <v>66</v>
      </c>
      <c r="F617" s="72" t="n">
        <v>59.5</v>
      </c>
      <c r="G617" s="120" t="n">
        <f aca="false">H617-F617</f>
        <v>14.875</v>
      </c>
      <c r="H617" s="73" t="n">
        <f aca="false">F617*1.25</f>
        <v>74.375</v>
      </c>
      <c r="I617" s="73" t="n">
        <f aca="false">E617*H617</f>
        <v>4908.75</v>
      </c>
      <c r="J617" s="30" t="n">
        <f aca="false">I617/$I$739</f>
        <v>0.0028582676870036</v>
      </c>
      <c r="K617" s="6"/>
    </row>
    <row r="618" customFormat="false" ht="24.45" hidden="false" customHeight="false" outlineLevel="0" collapsed="false">
      <c r="A618" s="31" t="n">
        <v>72900</v>
      </c>
      <c r="B618" s="28" t="s">
        <v>1012</v>
      </c>
      <c r="C618" s="65" t="s">
        <v>1013</v>
      </c>
      <c r="D618" s="28" t="s">
        <v>1014</v>
      </c>
      <c r="E618" s="104" t="n">
        <v>350</v>
      </c>
      <c r="F618" s="37" t="n">
        <v>5.41</v>
      </c>
      <c r="G618" s="77" t="n">
        <f aca="false">H618-F618</f>
        <v>1.3525</v>
      </c>
      <c r="H618" s="33" t="n">
        <f aca="false">F618*1.25</f>
        <v>6.7625</v>
      </c>
      <c r="I618" s="33" t="n">
        <f aca="false">E618*H618</f>
        <v>2366.875</v>
      </c>
      <c r="J618" s="55" t="n">
        <f aca="false">I618/$I$739</f>
        <v>0.00137818433036448</v>
      </c>
      <c r="K618" s="62"/>
    </row>
    <row r="619" customFormat="false" ht="24.45" hidden="false" customHeight="false" outlineLevel="0" collapsed="false">
      <c r="A619" s="31" t="s">
        <v>1015</v>
      </c>
      <c r="B619" s="28" t="s">
        <v>1016</v>
      </c>
      <c r="C619" s="65" t="s">
        <v>1017</v>
      </c>
      <c r="D619" s="28" t="s">
        <v>1014</v>
      </c>
      <c r="E619" s="104" t="n">
        <v>350</v>
      </c>
      <c r="F619" s="37" t="n">
        <v>90.4</v>
      </c>
      <c r="G619" s="77" t="n">
        <f aca="false">H619-F619</f>
        <v>22.6</v>
      </c>
      <c r="H619" s="33" t="n">
        <f aca="false">F619*1.25</f>
        <v>113</v>
      </c>
      <c r="I619" s="33" t="n">
        <f aca="false">E619*H619</f>
        <v>39550</v>
      </c>
      <c r="J619" s="55" t="n">
        <f aca="false">I619/$I$739</f>
        <v>0.0230291799380682</v>
      </c>
      <c r="K619" s="62"/>
    </row>
    <row r="620" customFormat="false" ht="13.8" hidden="false" customHeight="false" outlineLevel="0" collapsed="false">
      <c r="A620" s="121"/>
      <c r="B620" s="122" t="s">
        <v>1018</v>
      </c>
      <c r="C620" s="122"/>
      <c r="D620" s="122"/>
      <c r="E620" s="122"/>
      <c r="F620" s="122"/>
      <c r="G620" s="122"/>
      <c r="H620" s="122"/>
      <c r="I620" s="123" t="n">
        <f aca="false">SUM(I607:I619)</f>
        <v>75357.15</v>
      </c>
      <c r="J620" s="124" t="n">
        <f aca="false">I620/$I$739</f>
        <v>0.043878972616182</v>
      </c>
      <c r="K620" s="6"/>
    </row>
    <row r="621" customFormat="false" ht="13.8" hidden="false" customHeight="false" outlineLevel="0" collapsed="false">
      <c r="A621" s="24"/>
      <c r="B621" s="24"/>
      <c r="C621" s="24"/>
      <c r="D621" s="24"/>
      <c r="E621" s="24"/>
      <c r="F621" s="24"/>
      <c r="G621" s="24"/>
      <c r="H621" s="24"/>
      <c r="I621" s="24"/>
      <c r="J621" s="24"/>
      <c r="K621" s="6"/>
    </row>
    <row r="622" customFormat="false" ht="14.25" hidden="false" customHeight="true" outlineLevel="0" collapsed="false">
      <c r="A622" s="36"/>
      <c r="B622" s="25" t="s">
        <v>1019</v>
      </c>
      <c r="C622" s="27" t="s">
        <v>24</v>
      </c>
      <c r="D622" s="27"/>
      <c r="E622" s="27"/>
      <c r="F622" s="125"/>
      <c r="G622" s="125"/>
      <c r="H622" s="126"/>
      <c r="I622" s="25"/>
      <c r="J622" s="106"/>
      <c r="K622" s="6"/>
    </row>
    <row r="623" customFormat="false" ht="14.25" hidden="false" customHeight="true" outlineLevel="0" collapsed="false">
      <c r="A623" s="36"/>
      <c r="B623" s="25" t="s">
        <v>1020</v>
      </c>
      <c r="C623" s="27" t="s">
        <v>1021</v>
      </c>
      <c r="D623" s="27"/>
      <c r="E623" s="27"/>
      <c r="F623" s="77"/>
      <c r="G623" s="77"/>
      <c r="H623" s="126"/>
      <c r="I623" s="25"/>
      <c r="J623" s="106"/>
      <c r="K623" s="6"/>
    </row>
    <row r="624" customFormat="false" ht="13.8" hidden="false" customHeight="false" outlineLevel="0" collapsed="false">
      <c r="A624" s="36"/>
      <c r="B624" s="25" t="s">
        <v>1022</v>
      </c>
      <c r="C624" s="44" t="s">
        <v>224</v>
      </c>
      <c r="D624" s="28"/>
      <c r="E624" s="37"/>
      <c r="F624" s="125"/>
      <c r="G624" s="125"/>
      <c r="H624" s="126"/>
      <c r="I624" s="31"/>
      <c r="J624" s="106"/>
      <c r="K624" s="6"/>
    </row>
    <row r="625" customFormat="false" ht="13.8" hidden="false" customHeight="false" outlineLevel="0" collapsed="false">
      <c r="A625" s="31" t="s">
        <v>225</v>
      </c>
      <c r="B625" s="28" t="s">
        <v>1023</v>
      </c>
      <c r="C625" s="34" t="s">
        <v>1024</v>
      </c>
      <c r="D625" s="31" t="s">
        <v>34</v>
      </c>
      <c r="E625" s="36" t="n">
        <f aca="false">1034.4+2*17.06</f>
        <v>1068.52</v>
      </c>
      <c r="F625" s="33" t="n">
        <v>17.14</v>
      </c>
      <c r="G625" s="33" t="n">
        <f aca="false">H625-F625</f>
        <v>4.285</v>
      </c>
      <c r="H625" s="33" t="n">
        <f aca="false">F625*1.25</f>
        <v>21.425</v>
      </c>
      <c r="I625" s="33" t="n">
        <f aca="false">E625*H625</f>
        <v>22893.041</v>
      </c>
      <c r="J625" s="30" t="n">
        <f aca="false">I625/$I$739</f>
        <v>0.0133301633506593</v>
      </c>
      <c r="K625" s="6"/>
    </row>
    <row r="626" customFormat="false" ht="14.25" hidden="false" customHeight="true" outlineLevel="0" collapsed="false">
      <c r="A626" s="36"/>
      <c r="B626" s="25" t="s">
        <v>1025</v>
      </c>
      <c r="C626" s="44" t="s">
        <v>1026</v>
      </c>
      <c r="D626" s="44"/>
      <c r="E626" s="44"/>
      <c r="F626" s="33"/>
      <c r="G626" s="33"/>
      <c r="H626" s="33"/>
      <c r="I626" s="36"/>
      <c r="J626" s="106"/>
      <c r="K626" s="6"/>
    </row>
    <row r="627" customFormat="false" ht="13.8" hidden="false" customHeight="false" outlineLevel="0" collapsed="false">
      <c r="A627" s="31" t="n">
        <v>87894</v>
      </c>
      <c r="B627" s="28" t="s">
        <v>1027</v>
      </c>
      <c r="C627" s="34" t="s">
        <v>1028</v>
      </c>
      <c r="D627" s="31" t="s">
        <v>34</v>
      </c>
      <c r="E627" s="36" t="n">
        <f aca="false">258.6*2*2</f>
        <v>1034.4</v>
      </c>
      <c r="F627" s="37" t="n">
        <v>3.89</v>
      </c>
      <c r="G627" s="33" t="n">
        <f aca="false">H627-F627</f>
        <v>0.9725</v>
      </c>
      <c r="H627" s="33" t="n">
        <f aca="false">F627*1.25</f>
        <v>4.8625</v>
      </c>
      <c r="I627" s="33" t="n">
        <f aca="false">E627*H627</f>
        <v>5029.77</v>
      </c>
      <c r="J627" s="30" t="n">
        <f aca="false">I627/$I$739</f>
        <v>0.00292873523077364</v>
      </c>
      <c r="K627" s="6"/>
    </row>
    <row r="628" customFormat="false" ht="13.8" hidden="false" customHeight="false" outlineLevel="0" collapsed="false">
      <c r="A628" s="31" t="s">
        <v>1029</v>
      </c>
      <c r="B628" s="28" t="s">
        <v>1030</v>
      </c>
      <c r="C628" s="34" t="s">
        <v>1031</v>
      </c>
      <c r="D628" s="31" t="s">
        <v>34</v>
      </c>
      <c r="E628" s="36" t="n">
        <f aca="false">E627</f>
        <v>1034.4</v>
      </c>
      <c r="F628" s="37" t="n">
        <v>23.4</v>
      </c>
      <c r="G628" s="33" t="n">
        <f aca="false">H628-F628</f>
        <v>5.85</v>
      </c>
      <c r="H628" s="33" t="n">
        <f aca="false">F628*1.25</f>
        <v>29.25</v>
      </c>
      <c r="I628" s="33" t="n">
        <f aca="false">E628*H628</f>
        <v>30256.2</v>
      </c>
      <c r="J628" s="55" t="n">
        <f aca="false">I628/$I$739</f>
        <v>0.0176175846786898</v>
      </c>
      <c r="K628" s="62"/>
    </row>
    <row r="629" customFormat="false" ht="14.25" hidden="false" customHeight="true" outlineLevel="0" collapsed="false">
      <c r="A629" s="36"/>
      <c r="B629" s="25" t="s">
        <v>1032</v>
      </c>
      <c r="C629" s="44" t="s">
        <v>63</v>
      </c>
      <c r="D629" s="44"/>
      <c r="E629" s="44"/>
      <c r="F629" s="33"/>
      <c r="G629" s="33"/>
      <c r="H629" s="33"/>
      <c r="I629" s="36"/>
      <c r="J629" s="106"/>
      <c r="K629" s="6"/>
    </row>
    <row r="630" customFormat="false" ht="13.8" hidden="false" customHeight="false" outlineLevel="0" collapsed="false">
      <c r="A630" s="28" t="s">
        <v>1033</v>
      </c>
      <c r="B630" s="28" t="s">
        <v>1034</v>
      </c>
      <c r="C630" s="34" t="s">
        <v>1035</v>
      </c>
      <c r="D630" s="28" t="s">
        <v>1009</v>
      </c>
      <c r="E630" s="127" t="n">
        <v>1</v>
      </c>
      <c r="F630" s="33" t="n">
        <v>2248.6</v>
      </c>
      <c r="G630" s="33" t="n">
        <f aca="false">H630-F630</f>
        <v>562.15</v>
      </c>
      <c r="H630" s="33" t="n">
        <f aca="false">F630*1.25</f>
        <v>2810.75</v>
      </c>
      <c r="I630" s="33" t="n">
        <f aca="false">E630*H630</f>
        <v>2810.75</v>
      </c>
      <c r="J630" s="55" t="n">
        <f aca="false">I630/$I$739</f>
        <v>0.00163664393200823</v>
      </c>
      <c r="K630" s="62"/>
    </row>
    <row r="631" customFormat="false" ht="13.8" hidden="false" customHeight="false" outlineLevel="0" collapsed="false">
      <c r="A631" s="31" t="s">
        <v>121</v>
      </c>
      <c r="B631" s="28" t="s">
        <v>1036</v>
      </c>
      <c r="C631" s="58" t="s">
        <v>123</v>
      </c>
      <c r="D631" s="28" t="s">
        <v>34</v>
      </c>
      <c r="E631" s="36" t="n">
        <v>133.2</v>
      </c>
      <c r="F631" s="37" t="n">
        <v>270.01</v>
      </c>
      <c r="G631" s="37" t="n">
        <f aca="false">H631-F631</f>
        <v>67.5025</v>
      </c>
      <c r="H631" s="33" t="n">
        <f aca="false">F631*1.25</f>
        <v>337.5125</v>
      </c>
      <c r="I631" s="33" t="n">
        <f aca="false">E631*H631</f>
        <v>44956.665</v>
      </c>
      <c r="J631" s="55" t="n">
        <f aca="false">I631/$I$739</f>
        <v>0.0261773736460292</v>
      </c>
      <c r="K631" s="62"/>
    </row>
    <row r="632" customFormat="false" ht="13.8" hidden="false" customHeight="false" outlineLevel="0" collapsed="false">
      <c r="A632" s="28"/>
      <c r="B632" s="25" t="s">
        <v>1037</v>
      </c>
      <c r="C632" s="44" t="s">
        <v>1038</v>
      </c>
      <c r="D632" s="118"/>
      <c r="E632" s="37"/>
      <c r="F632" s="33"/>
      <c r="G632" s="33"/>
      <c r="H632" s="33"/>
      <c r="I632" s="33"/>
      <c r="J632" s="106"/>
      <c r="K632" s="6"/>
    </row>
    <row r="633" customFormat="false" ht="35.5" hidden="false" customHeight="false" outlineLevel="0" collapsed="false">
      <c r="A633" s="38" t="s">
        <v>1039</v>
      </c>
      <c r="B633" s="28" t="s">
        <v>1040</v>
      </c>
      <c r="C633" s="34" t="s">
        <v>1041</v>
      </c>
      <c r="D633" s="28" t="s">
        <v>34</v>
      </c>
      <c r="E633" s="28" t="s">
        <v>1042</v>
      </c>
      <c r="F633" s="33" t="n">
        <v>73.98</v>
      </c>
      <c r="G633" s="33" t="n">
        <f aca="false">H633-F633</f>
        <v>18.495</v>
      </c>
      <c r="H633" s="33" t="n">
        <f aca="false">F633*1.25</f>
        <v>92.475</v>
      </c>
      <c r="I633" s="33" t="n">
        <f aca="false">E633*H633</f>
        <v>70176.50325</v>
      </c>
      <c r="J633" s="55" t="n">
        <f aca="false">I633/$I$739</f>
        <v>0.0408623848487656</v>
      </c>
      <c r="K633" s="62"/>
    </row>
    <row r="634" customFormat="false" ht="13.8" hidden="false" customHeight="false" outlineLevel="0" collapsed="false">
      <c r="A634" s="38"/>
      <c r="B634" s="25" t="s">
        <v>1043</v>
      </c>
      <c r="C634" s="44" t="s">
        <v>1044</v>
      </c>
      <c r="D634" s="28"/>
      <c r="E634" s="28"/>
      <c r="F634" s="33"/>
      <c r="G634" s="33"/>
      <c r="H634" s="33"/>
      <c r="I634" s="33"/>
      <c r="J634" s="55"/>
      <c r="K634" s="62"/>
    </row>
    <row r="635" customFormat="false" ht="35.5" hidden="false" customHeight="false" outlineLevel="0" collapsed="false">
      <c r="A635" s="38" t="s">
        <v>1045</v>
      </c>
      <c r="B635" s="28" t="s">
        <v>1046</v>
      </c>
      <c r="C635" s="34" t="s">
        <v>1047</v>
      </c>
      <c r="D635" s="28" t="s">
        <v>34</v>
      </c>
      <c r="E635" s="28" t="s">
        <v>1048</v>
      </c>
      <c r="F635" s="33" t="n">
        <v>210</v>
      </c>
      <c r="G635" s="33" t="n">
        <f aca="false">H635-F635</f>
        <v>52.5</v>
      </c>
      <c r="H635" s="33" t="n">
        <f aca="false">F635*1.25</f>
        <v>262.5</v>
      </c>
      <c r="I635" s="33" t="n">
        <f aca="false">E635*H635</f>
        <v>11941.125</v>
      </c>
      <c r="J635" s="55" t="n">
        <f aca="false">I635/$I$739</f>
        <v>0.00695308005784994</v>
      </c>
      <c r="K635" s="62"/>
    </row>
    <row r="636" customFormat="false" ht="46.55" hidden="false" customHeight="false" outlineLevel="0" collapsed="false">
      <c r="A636" s="38" t="s">
        <v>1049</v>
      </c>
      <c r="B636" s="28" t="s">
        <v>1050</v>
      </c>
      <c r="C636" s="34" t="s">
        <v>1051</v>
      </c>
      <c r="D636" s="28" t="s">
        <v>34</v>
      </c>
      <c r="E636" s="28" t="s">
        <v>1052</v>
      </c>
      <c r="F636" s="33" t="n">
        <v>72.53</v>
      </c>
      <c r="G636" s="33" t="n">
        <f aca="false">H636-F636</f>
        <v>18.1325</v>
      </c>
      <c r="H636" s="33" t="n">
        <f aca="false">F636*1.25</f>
        <v>90.6625</v>
      </c>
      <c r="I636" s="33" t="n">
        <f aca="false">E636*H636</f>
        <v>3082.525</v>
      </c>
      <c r="J636" s="55" t="n">
        <f aca="false">I636/$I$739</f>
        <v>0.00179489311981274</v>
      </c>
      <c r="K636" s="62"/>
    </row>
    <row r="637" customFormat="false" ht="35.5" hidden="false" customHeight="false" outlineLevel="0" collapsed="false">
      <c r="A637" s="38" t="n">
        <v>87702</v>
      </c>
      <c r="B637" s="28" t="s">
        <v>1053</v>
      </c>
      <c r="C637" s="34" t="s">
        <v>1054</v>
      </c>
      <c r="D637" s="28" t="s">
        <v>34</v>
      </c>
      <c r="E637" s="104" t="n">
        <f aca="false">194.15+70</f>
        <v>264.15</v>
      </c>
      <c r="F637" s="33" t="n">
        <v>35.93</v>
      </c>
      <c r="G637" s="33" t="n">
        <f aca="false">H637-F637</f>
        <v>8.9825</v>
      </c>
      <c r="H637" s="33" t="n">
        <f aca="false">F637*1.25</f>
        <v>44.9125</v>
      </c>
      <c r="I637" s="33" t="n">
        <f aca="false">E637*H637</f>
        <v>11863.636875</v>
      </c>
      <c r="J637" s="55" t="n">
        <f aca="false">I637/$I$739</f>
        <v>0.00690796026079081</v>
      </c>
      <c r="K637" s="62"/>
    </row>
    <row r="638" customFormat="false" ht="24.45" hidden="false" customHeight="false" outlineLevel="0" collapsed="false">
      <c r="A638" s="38" t="s">
        <v>1055</v>
      </c>
      <c r="B638" s="28" t="s">
        <v>1056</v>
      </c>
      <c r="C638" s="34" t="s">
        <v>1057</v>
      </c>
      <c r="D638" s="28" t="s">
        <v>34</v>
      </c>
      <c r="E638" s="104" t="n">
        <f aca="false">194.15+70</f>
        <v>264.15</v>
      </c>
      <c r="F638" s="33" t="n">
        <v>32.98</v>
      </c>
      <c r="G638" s="33" t="n">
        <f aca="false">H638-F638</f>
        <v>8.245</v>
      </c>
      <c r="H638" s="33" t="n">
        <f aca="false">F638*1.25</f>
        <v>41.225</v>
      </c>
      <c r="I638" s="33" t="n">
        <f aca="false">E638*H638</f>
        <v>10889.58375</v>
      </c>
      <c r="J638" s="55" t="n">
        <f aca="false">I638/$I$739</f>
        <v>0.00634078846092071</v>
      </c>
      <c r="K638" s="62"/>
    </row>
    <row r="639" customFormat="false" ht="13.8" hidden="false" customHeight="false" outlineLevel="0" collapsed="false">
      <c r="A639" s="38" t="s">
        <v>1058</v>
      </c>
      <c r="B639" s="28" t="s">
        <v>1059</v>
      </c>
      <c r="C639" s="34" t="s">
        <v>1060</v>
      </c>
      <c r="D639" s="28" t="s">
        <v>34</v>
      </c>
      <c r="E639" s="28" t="s">
        <v>1061</v>
      </c>
      <c r="F639" s="33" t="n">
        <v>9.67</v>
      </c>
      <c r="G639" s="33" t="n">
        <f aca="false">H639-F639</f>
        <v>2.4175</v>
      </c>
      <c r="H639" s="33" t="n">
        <f aca="false">F639*1.25</f>
        <v>12.0875</v>
      </c>
      <c r="I639" s="33" t="n">
        <f aca="false">E639*H639</f>
        <v>10697.4375</v>
      </c>
      <c r="J639" s="55" t="n">
        <f aca="false">I639/$I$739</f>
        <v>0.00622890551362172</v>
      </c>
      <c r="K639" s="62"/>
    </row>
    <row r="640" customFormat="false" ht="13.8" hidden="false" customHeight="false" outlineLevel="0" collapsed="false">
      <c r="A640" s="38" t="s">
        <v>1062</v>
      </c>
      <c r="B640" s="28" t="s">
        <v>1063</v>
      </c>
      <c r="C640" s="34" t="s">
        <v>1064</v>
      </c>
      <c r="D640" s="28" t="s">
        <v>34</v>
      </c>
      <c r="E640" s="28" t="s">
        <v>1061</v>
      </c>
      <c r="F640" s="33" t="n">
        <v>6</v>
      </c>
      <c r="G640" s="33" t="n">
        <f aca="false">H640-F640</f>
        <v>1.5</v>
      </c>
      <c r="H640" s="33" t="n">
        <f aca="false">F640*1.25</f>
        <v>7.5</v>
      </c>
      <c r="I640" s="33" t="n">
        <f aca="false">E640*H640</f>
        <v>6637.5</v>
      </c>
      <c r="J640" s="55" t="n">
        <f aca="false">I640/$I$739</f>
        <v>0.00386488449655949</v>
      </c>
      <c r="K640" s="62"/>
    </row>
    <row r="641" customFormat="false" ht="13.8" hidden="false" customHeight="false" outlineLevel="0" collapsed="false">
      <c r="A641" s="38" t="s">
        <v>1065</v>
      </c>
      <c r="B641" s="28" t="s">
        <v>1066</v>
      </c>
      <c r="C641" s="34" t="s">
        <v>1067</v>
      </c>
      <c r="D641" s="28" t="s">
        <v>34</v>
      </c>
      <c r="E641" s="28" t="s">
        <v>1061</v>
      </c>
      <c r="F641" s="33" t="n">
        <v>15.24</v>
      </c>
      <c r="G641" s="33" t="n">
        <f aca="false">H641-F641</f>
        <v>3.81</v>
      </c>
      <c r="H641" s="33" t="n">
        <f aca="false">F641*1.25</f>
        <v>19.05</v>
      </c>
      <c r="I641" s="33" t="n">
        <f aca="false">E641*H641</f>
        <v>16859.25</v>
      </c>
      <c r="J641" s="55" t="n">
        <f aca="false">I641/$I$739</f>
        <v>0.00981680662126111</v>
      </c>
      <c r="K641" s="62"/>
    </row>
    <row r="642" customFormat="false" ht="13.8" hidden="false" customHeight="false" outlineLevel="0" collapsed="false">
      <c r="A642" s="121"/>
      <c r="B642" s="122" t="s">
        <v>1068</v>
      </c>
      <c r="C642" s="122"/>
      <c r="D642" s="122"/>
      <c r="E642" s="122"/>
      <c r="F642" s="122"/>
      <c r="G642" s="122"/>
      <c r="H642" s="122"/>
      <c r="I642" s="123" t="n">
        <f aca="false">SUM(I625:I641)</f>
        <v>248093.987375</v>
      </c>
      <c r="J642" s="124" t="n">
        <f aca="false">I642/$I$739</f>
        <v>0.144460204217742</v>
      </c>
      <c r="K642" s="6"/>
    </row>
    <row r="643" customFormat="false" ht="13.8" hidden="false" customHeight="false" outlineLevel="0" collapsed="false">
      <c r="A643" s="24"/>
      <c r="B643" s="24"/>
      <c r="C643" s="24"/>
      <c r="D643" s="24"/>
      <c r="E643" s="24"/>
      <c r="F643" s="24"/>
      <c r="G643" s="24"/>
      <c r="H643" s="24"/>
      <c r="I643" s="24"/>
      <c r="J643" s="24"/>
      <c r="K643" s="6"/>
    </row>
    <row r="644" customFormat="false" ht="13.8" hidden="false" customHeight="false" outlineLevel="0" collapsed="false">
      <c r="A644" s="36"/>
      <c r="B644" s="87" t="s">
        <v>1069</v>
      </c>
      <c r="C644" s="76" t="s">
        <v>1070</v>
      </c>
      <c r="D644" s="76"/>
      <c r="E644" s="37"/>
      <c r="F644" s="33"/>
      <c r="G644" s="33"/>
      <c r="H644" s="33"/>
      <c r="I644" s="36"/>
      <c r="J644" s="106"/>
      <c r="K644" s="6"/>
    </row>
    <row r="645" customFormat="false" ht="13.8" hidden="false" customHeight="false" outlineLevel="0" collapsed="false">
      <c r="A645" s="36"/>
      <c r="B645" s="38" t="s">
        <v>1071</v>
      </c>
      <c r="C645" s="76" t="s">
        <v>1072</v>
      </c>
      <c r="D645" s="87"/>
      <c r="E645" s="37"/>
      <c r="F645" s="33"/>
      <c r="G645" s="33"/>
      <c r="H645" s="33"/>
      <c r="I645" s="36"/>
      <c r="J645" s="106"/>
      <c r="K645" s="6"/>
    </row>
    <row r="646" customFormat="false" ht="13.8" hidden="false" customHeight="false" outlineLevel="0" collapsed="false">
      <c r="A646" s="38" t="n">
        <v>89356</v>
      </c>
      <c r="B646" s="38" t="s">
        <v>1073</v>
      </c>
      <c r="C646" s="83" t="s">
        <v>1074</v>
      </c>
      <c r="D646" s="31" t="s">
        <v>141</v>
      </c>
      <c r="E646" s="38" t="n">
        <v>153.39</v>
      </c>
      <c r="F646" s="89" t="n">
        <v>15.13</v>
      </c>
      <c r="G646" s="89" t="n">
        <f aca="false">H646-F646</f>
        <v>3.7825</v>
      </c>
      <c r="H646" s="33" t="n">
        <f aca="false">F646*1.25</f>
        <v>18.9125</v>
      </c>
      <c r="I646" s="33" t="n">
        <f aca="false">E646*H646</f>
        <v>2900.988375</v>
      </c>
      <c r="J646" s="55" t="n">
        <f aca="false">I646/$I$739</f>
        <v>0.00168918794655169</v>
      </c>
      <c r="K646" s="62"/>
    </row>
    <row r="647" customFormat="false" ht="13.8" hidden="false" customHeight="false" outlineLevel="0" collapsed="false">
      <c r="A647" s="38" t="n">
        <v>20128</v>
      </c>
      <c r="B647" s="38" t="s">
        <v>1075</v>
      </c>
      <c r="C647" s="83" t="s">
        <v>1076</v>
      </c>
      <c r="D647" s="31" t="s">
        <v>1009</v>
      </c>
      <c r="E647" s="38" t="n">
        <v>23</v>
      </c>
      <c r="F647" s="89" t="n">
        <v>28.62</v>
      </c>
      <c r="G647" s="89" t="n">
        <f aca="false">H647-F647</f>
        <v>7.155</v>
      </c>
      <c r="H647" s="33" t="n">
        <f aca="false">F647*1.25</f>
        <v>35.775</v>
      </c>
      <c r="I647" s="33" t="n">
        <f aca="false">E647*H647</f>
        <v>822.825</v>
      </c>
      <c r="J647" s="30" t="n">
        <f aca="false">I647/$I$739</f>
        <v>0.000479114664539595</v>
      </c>
      <c r="K647" s="6"/>
    </row>
    <row r="648" customFormat="false" ht="24.45" hidden="false" customHeight="false" outlineLevel="0" collapsed="false">
      <c r="A648" s="38" t="s">
        <v>1077</v>
      </c>
      <c r="B648" s="38" t="s">
        <v>1078</v>
      </c>
      <c r="C648" s="65" t="s">
        <v>1079</v>
      </c>
      <c r="D648" s="31" t="s">
        <v>1009</v>
      </c>
      <c r="E648" s="38" t="n">
        <v>4</v>
      </c>
      <c r="F648" s="89" t="n">
        <v>2490</v>
      </c>
      <c r="G648" s="89" t="n">
        <f aca="false">H648-F648</f>
        <v>622.5</v>
      </c>
      <c r="H648" s="33" t="n">
        <f aca="false">F648*1.25</f>
        <v>3112.5</v>
      </c>
      <c r="I648" s="33" t="n">
        <f aca="false">E648*H648</f>
        <v>12450</v>
      </c>
      <c r="J648" s="30" t="n">
        <f aca="false">I648/$I$739</f>
        <v>0.00724938786925283</v>
      </c>
      <c r="K648" s="6"/>
    </row>
    <row r="649" customFormat="false" ht="13.8" hidden="false" customHeight="false" outlineLevel="0" collapsed="false">
      <c r="A649" s="38" t="s">
        <v>1080</v>
      </c>
      <c r="B649" s="38" t="s">
        <v>1081</v>
      </c>
      <c r="C649" s="65" t="s">
        <v>1082</v>
      </c>
      <c r="D649" s="31" t="s">
        <v>1009</v>
      </c>
      <c r="E649" s="38" t="n">
        <v>13</v>
      </c>
      <c r="F649" s="89" t="n">
        <v>155.42</v>
      </c>
      <c r="G649" s="89" t="n">
        <f aca="false">H649-F649</f>
        <v>38.855</v>
      </c>
      <c r="H649" s="33" t="n">
        <f aca="false">F649*1.25</f>
        <v>194.275</v>
      </c>
      <c r="I649" s="33" t="n">
        <f aca="false">E649*H649</f>
        <v>2525.575</v>
      </c>
      <c r="J649" s="30" t="n">
        <f aca="false">I649/$I$739</f>
        <v>0.00147059219019183</v>
      </c>
      <c r="K649" s="6"/>
    </row>
    <row r="650" customFormat="false" ht="24.45" hidden="false" customHeight="false" outlineLevel="0" collapsed="false">
      <c r="A650" s="38" t="s">
        <v>1083</v>
      </c>
      <c r="B650" s="38" t="s">
        <v>1084</v>
      </c>
      <c r="C650" s="65" t="s">
        <v>1085</v>
      </c>
      <c r="D650" s="31" t="s">
        <v>1009</v>
      </c>
      <c r="E650" s="38" t="n">
        <v>9</v>
      </c>
      <c r="F650" s="89" t="n">
        <v>3623</v>
      </c>
      <c r="G650" s="89" t="n">
        <f aca="false">H650-F650</f>
        <v>905.75</v>
      </c>
      <c r="H650" s="33" t="n">
        <f aca="false">F650*1.25</f>
        <v>4528.75</v>
      </c>
      <c r="I650" s="33" t="n">
        <f aca="false">E650*H650</f>
        <v>40758.75</v>
      </c>
      <c r="J650" s="30" t="n">
        <f aca="false">I650/$I$739</f>
        <v>0.0237330110695509</v>
      </c>
      <c r="K650" s="109"/>
    </row>
    <row r="651" customFormat="false" ht="13.8" hidden="false" customHeight="false" outlineLevel="0" collapsed="false">
      <c r="A651" s="38" t="n">
        <v>20131</v>
      </c>
      <c r="B651" s="38" t="s">
        <v>1086</v>
      </c>
      <c r="C651" s="83" t="s">
        <v>1087</v>
      </c>
      <c r="D651" s="31" t="s">
        <v>1009</v>
      </c>
      <c r="E651" s="38" t="n">
        <v>28</v>
      </c>
      <c r="F651" s="89" t="n">
        <v>25.78</v>
      </c>
      <c r="G651" s="89" t="n">
        <f aca="false">H651-F651</f>
        <v>6.445</v>
      </c>
      <c r="H651" s="33" t="n">
        <f aca="false">F651*1.25</f>
        <v>32.225</v>
      </c>
      <c r="I651" s="33" t="n">
        <f aca="false">E651*H651</f>
        <v>902.3</v>
      </c>
      <c r="J651" s="30" t="n">
        <f aca="false">I651/$I$739</f>
        <v>0.000525391379472035</v>
      </c>
      <c r="K651" s="6"/>
    </row>
    <row r="652" customFormat="false" ht="46.55" hidden="false" customHeight="false" outlineLevel="0" collapsed="false">
      <c r="A652" s="38" t="s">
        <v>1088</v>
      </c>
      <c r="B652" s="38" t="s">
        <v>1089</v>
      </c>
      <c r="C652" s="83" t="s">
        <v>1090</v>
      </c>
      <c r="D652" s="31" t="s">
        <v>1009</v>
      </c>
      <c r="E652" s="38" t="n">
        <v>22</v>
      </c>
      <c r="F652" s="89" t="n">
        <v>134.44</v>
      </c>
      <c r="G652" s="89" t="n">
        <f aca="false">H652-F652</f>
        <v>33.61</v>
      </c>
      <c r="H652" s="33" t="n">
        <f aca="false">F652*1.25</f>
        <v>168.05</v>
      </c>
      <c r="I652" s="33" t="n">
        <f aca="false">E652*H652</f>
        <v>3697.1</v>
      </c>
      <c r="J652" s="55" t="n">
        <f aca="false">I652/$I$739</f>
        <v>0.00215274794308551</v>
      </c>
      <c r="K652" s="59"/>
    </row>
    <row r="653" customFormat="false" ht="13.8" hidden="false" customHeight="false" outlineLevel="0" collapsed="false">
      <c r="A653" s="38" t="s">
        <v>1091</v>
      </c>
      <c r="B653" s="38" t="s">
        <v>1092</v>
      </c>
      <c r="C653" s="128" t="s">
        <v>1093</v>
      </c>
      <c r="D653" s="31" t="s">
        <v>1009</v>
      </c>
      <c r="E653" s="38" t="n">
        <v>22</v>
      </c>
      <c r="F653" s="89" t="n">
        <v>152.02</v>
      </c>
      <c r="G653" s="89" t="n">
        <f aca="false">H653-F653</f>
        <v>38.005</v>
      </c>
      <c r="H653" s="33" t="n">
        <f aca="false">F653*1.25</f>
        <v>190.025</v>
      </c>
      <c r="I653" s="33" t="n">
        <f aca="false">E653*H653</f>
        <v>4180.55</v>
      </c>
      <c r="J653" s="55" t="n">
        <f aca="false">I653/$I$739</f>
        <v>0.00243425128167108</v>
      </c>
      <c r="K653" s="59"/>
    </row>
    <row r="654" customFormat="false" ht="13.8" hidden="false" customHeight="false" outlineLevel="0" collapsed="false">
      <c r="A654" s="121"/>
      <c r="B654" s="122" t="s">
        <v>1094</v>
      </c>
      <c r="C654" s="122"/>
      <c r="D654" s="122"/>
      <c r="E654" s="122"/>
      <c r="F654" s="122"/>
      <c r="G654" s="122"/>
      <c r="H654" s="122"/>
      <c r="I654" s="123" t="n">
        <f aca="false">SUM(I646:I653)</f>
        <v>68238.088375</v>
      </c>
      <c r="J654" s="124" t="n">
        <f aca="false">I654/$I$739</f>
        <v>0.0397336843443155</v>
      </c>
      <c r="K654" s="6"/>
    </row>
    <row r="655" customFormat="false" ht="13.8" hidden="false" customHeight="false" outlineLevel="0" collapsed="false">
      <c r="A655" s="24"/>
      <c r="B655" s="24"/>
      <c r="C655" s="24"/>
      <c r="D655" s="24"/>
      <c r="E655" s="24"/>
      <c r="F655" s="24"/>
      <c r="G655" s="24"/>
      <c r="H655" s="24"/>
      <c r="I655" s="24"/>
      <c r="J655" s="24"/>
      <c r="K655" s="6"/>
    </row>
    <row r="656" customFormat="false" ht="14.25" hidden="false" customHeight="true" outlineLevel="0" collapsed="false">
      <c r="A656" s="36"/>
      <c r="B656" s="25" t="s">
        <v>1095</v>
      </c>
      <c r="C656" s="44" t="s">
        <v>1096</v>
      </c>
      <c r="D656" s="44"/>
      <c r="E656" s="44"/>
      <c r="F656" s="33"/>
      <c r="G656" s="33"/>
      <c r="H656" s="33"/>
      <c r="I656" s="36"/>
      <c r="J656" s="106"/>
      <c r="K656" s="6"/>
    </row>
    <row r="657" customFormat="false" ht="14.25" hidden="false" customHeight="true" outlineLevel="0" collapsed="false">
      <c r="A657" s="36"/>
      <c r="B657" s="25" t="s">
        <v>1097</v>
      </c>
      <c r="C657" s="44" t="s">
        <v>1098</v>
      </c>
      <c r="D657" s="44"/>
      <c r="E657" s="44"/>
      <c r="F657" s="33"/>
      <c r="G657" s="33"/>
      <c r="H657" s="33"/>
      <c r="I657" s="36"/>
      <c r="J657" s="106"/>
      <c r="K657" s="6"/>
    </row>
    <row r="658" customFormat="false" ht="24.45" hidden="false" customHeight="false" outlineLevel="0" collapsed="false">
      <c r="A658" s="36" t="s">
        <v>1099</v>
      </c>
      <c r="B658" s="28" t="s">
        <v>1100</v>
      </c>
      <c r="C658" s="65" t="s">
        <v>1101</v>
      </c>
      <c r="D658" s="31" t="s">
        <v>1009</v>
      </c>
      <c r="E658" s="28" t="s">
        <v>1102</v>
      </c>
      <c r="F658" s="33" t="n">
        <v>2250</v>
      </c>
      <c r="G658" s="33" t="n">
        <f aca="false">H658-F658</f>
        <v>562.5</v>
      </c>
      <c r="H658" s="33" t="n">
        <f aca="false">F658*1.25</f>
        <v>2812.5</v>
      </c>
      <c r="I658" s="33" t="n">
        <f aca="false">E658*H658</f>
        <v>5625</v>
      </c>
      <c r="J658" s="30" t="n">
        <f aca="false">I658/$I$739</f>
        <v>0.00327532584454194</v>
      </c>
      <c r="K658" s="6"/>
    </row>
    <row r="659" customFormat="false" ht="13.8" hidden="false" customHeight="false" outlineLevel="0" collapsed="false">
      <c r="A659" s="38" t="s">
        <v>1103</v>
      </c>
      <c r="B659" s="28" t="s">
        <v>1104</v>
      </c>
      <c r="C659" s="65" t="s">
        <v>1105</v>
      </c>
      <c r="D659" s="31" t="s">
        <v>1009</v>
      </c>
      <c r="E659" s="38" t="n">
        <v>4</v>
      </c>
      <c r="F659" s="33" t="n">
        <v>29.02</v>
      </c>
      <c r="G659" s="33" t="n">
        <f aca="false">H659-F659</f>
        <v>7.255</v>
      </c>
      <c r="H659" s="33" t="n">
        <f aca="false">F659*1.25</f>
        <v>36.275</v>
      </c>
      <c r="I659" s="33" t="n">
        <f aca="false">E659*H659</f>
        <v>145.1</v>
      </c>
      <c r="J659" s="55" t="n">
        <f aca="false">I659/$I$739</f>
        <v>8.44888497854286E-005</v>
      </c>
      <c r="K659" s="62"/>
    </row>
    <row r="660" customFormat="false" ht="35.5" hidden="false" customHeight="false" outlineLevel="0" collapsed="false">
      <c r="A660" s="38" t="s">
        <v>1106</v>
      </c>
      <c r="B660" s="28" t="s">
        <v>1107</v>
      </c>
      <c r="C660" s="65" t="s">
        <v>1108</v>
      </c>
      <c r="D660" s="31" t="s">
        <v>1009</v>
      </c>
      <c r="E660" s="38" t="s">
        <v>1109</v>
      </c>
      <c r="F660" s="33" t="n">
        <v>3010.08</v>
      </c>
      <c r="G660" s="33" t="n">
        <f aca="false">H660-F660</f>
        <v>752.52</v>
      </c>
      <c r="H660" s="33" t="n">
        <f aca="false">F660*1.25</f>
        <v>3762.6</v>
      </c>
      <c r="I660" s="33" t="n">
        <f aca="false">E660*H660</f>
        <v>3762.6</v>
      </c>
      <c r="J660" s="30" t="n">
        <f aca="false">I660/$I$739</f>
        <v>0.00219088729291974</v>
      </c>
      <c r="K660" s="6"/>
    </row>
    <row r="661" customFormat="false" ht="35.5" hidden="false" customHeight="false" outlineLevel="0" collapsed="false">
      <c r="A661" s="38" t="s">
        <v>1110</v>
      </c>
      <c r="B661" s="28" t="s">
        <v>1111</v>
      </c>
      <c r="C661" s="65" t="s">
        <v>1112</v>
      </c>
      <c r="D661" s="31" t="s">
        <v>1009</v>
      </c>
      <c r="E661" s="38" t="n">
        <v>2</v>
      </c>
      <c r="F661" s="33" t="n">
        <v>5455.54</v>
      </c>
      <c r="G661" s="33" t="n">
        <f aca="false">H661-F661</f>
        <v>1363.885</v>
      </c>
      <c r="H661" s="33" t="n">
        <f aca="false">F661*1.25</f>
        <v>6819.425</v>
      </c>
      <c r="I661" s="33" t="n">
        <f aca="false">E661*H661</f>
        <v>13638.85</v>
      </c>
      <c r="J661" s="30" t="n">
        <f aca="false">I661/$I$739</f>
        <v>0.00794163162574771</v>
      </c>
      <c r="K661" s="6"/>
    </row>
    <row r="662" customFormat="false" ht="24.45" hidden="false" customHeight="false" outlineLevel="0" collapsed="false">
      <c r="A662" s="38" t="s">
        <v>1113</v>
      </c>
      <c r="B662" s="28" t="s">
        <v>1114</v>
      </c>
      <c r="C662" s="65" t="s">
        <v>1115</v>
      </c>
      <c r="D662" s="31" t="s">
        <v>1009</v>
      </c>
      <c r="E662" s="129" t="n">
        <v>2</v>
      </c>
      <c r="F662" s="33" t="n">
        <v>1980</v>
      </c>
      <c r="G662" s="33" t="n">
        <f aca="false">H662-F662</f>
        <v>495</v>
      </c>
      <c r="H662" s="33" t="n">
        <f aca="false">F662*1.25</f>
        <v>2475</v>
      </c>
      <c r="I662" s="33" t="n">
        <f aca="false">E662*H662</f>
        <v>4950</v>
      </c>
      <c r="J662" s="30" t="n">
        <f aca="false">I662/$I$739</f>
        <v>0.00288228674319691</v>
      </c>
      <c r="K662" s="6"/>
    </row>
    <row r="663" customFormat="false" ht="35.5" hidden="false" customHeight="false" outlineLevel="0" collapsed="false">
      <c r="A663" s="38" t="s">
        <v>1116</v>
      </c>
      <c r="B663" s="28" t="s">
        <v>1117</v>
      </c>
      <c r="C663" s="65" t="s">
        <v>1118</v>
      </c>
      <c r="D663" s="31" t="s">
        <v>1009</v>
      </c>
      <c r="E663" s="129" t="n">
        <v>1</v>
      </c>
      <c r="F663" s="33" t="n">
        <v>2975.59</v>
      </c>
      <c r="G663" s="33" t="n">
        <f aca="false">H663-F663</f>
        <v>743.8975</v>
      </c>
      <c r="H663" s="33" t="n">
        <f aca="false">F663*1.25</f>
        <v>3719.4875</v>
      </c>
      <c r="I663" s="33" t="n">
        <f aca="false">E663*H663</f>
        <v>3719.4875</v>
      </c>
      <c r="J663" s="30" t="n">
        <f aca="false">I663/$I$739</f>
        <v>0.00216578373994679</v>
      </c>
      <c r="K663" s="6"/>
    </row>
    <row r="664" customFormat="false" ht="14.25" hidden="false" customHeight="true" outlineLevel="0" collapsed="false">
      <c r="A664" s="36"/>
      <c r="B664" s="25" t="s">
        <v>1119</v>
      </c>
      <c r="C664" s="44" t="s">
        <v>1120</v>
      </c>
      <c r="D664" s="44"/>
      <c r="E664" s="44"/>
      <c r="F664" s="33"/>
      <c r="G664" s="33"/>
      <c r="H664" s="33"/>
      <c r="I664" s="36"/>
      <c r="J664" s="106"/>
      <c r="K664" s="6"/>
    </row>
    <row r="665" customFormat="false" ht="24.45" hidden="false" customHeight="false" outlineLevel="0" collapsed="false">
      <c r="A665" s="36" t="s">
        <v>1121</v>
      </c>
      <c r="B665" s="28" t="s">
        <v>1122</v>
      </c>
      <c r="C665" s="65" t="s">
        <v>1123</v>
      </c>
      <c r="D665" s="31" t="s">
        <v>1009</v>
      </c>
      <c r="E665" s="36" t="n">
        <v>6</v>
      </c>
      <c r="F665" s="33" t="n">
        <v>654.58</v>
      </c>
      <c r="G665" s="33" t="n">
        <f aca="false">H665-F665</f>
        <v>163.645</v>
      </c>
      <c r="H665" s="33" t="n">
        <f aca="false">F665*1.25</f>
        <v>818.225</v>
      </c>
      <c r="I665" s="33" t="n">
        <f aca="false">E665*H665</f>
        <v>4909.35</v>
      </c>
      <c r="J665" s="55" t="n">
        <f aca="false">I665/$I$739</f>
        <v>0.00285861705509369</v>
      </c>
      <c r="K665" s="62"/>
    </row>
    <row r="666" customFormat="false" ht="24.45" hidden="false" customHeight="false" outlineLevel="0" collapsed="false">
      <c r="A666" s="36" t="s">
        <v>1124</v>
      </c>
      <c r="B666" s="28" t="s">
        <v>1125</v>
      </c>
      <c r="C666" s="65" t="s">
        <v>1126</v>
      </c>
      <c r="D666" s="31" t="s">
        <v>1009</v>
      </c>
      <c r="E666" s="36" t="n">
        <v>6</v>
      </c>
      <c r="F666" s="33" t="n">
        <v>108.88</v>
      </c>
      <c r="G666" s="33" t="n">
        <f aca="false">H666-F666</f>
        <v>27.22</v>
      </c>
      <c r="H666" s="33" t="n">
        <f aca="false">F666*1.25</f>
        <v>136.1</v>
      </c>
      <c r="I666" s="33" t="n">
        <f aca="false">E666*H666</f>
        <v>816.6</v>
      </c>
      <c r="J666" s="55" t="n">
        <f aca="false">I666/$I$739</f>
        <v>0.000475489970604969</v>
      </c>
      <c r="K666" s="62"/>
    </row>
    <row r="667" customFormat="false" ht="24.45" hidden="false" customHeight="false" outlineLevel="0" collapsed="false">
      <c r="A667" s="36" t="s">
        <v>1127</v>
      </c>
      <c r="B667" s="28" t="s">
        <v>1128</v>
      </c>
      <c r="C667" s="65" t="s">
        <v>1129</v>
      </c>
      <c r="D667" s="31" t="s">
        <v>1009</v>
      </c>
      <c r="E667" s="36" t="n">
        <v>6</v>
      </c>
      <c r="F667" s="33" t="n">
        <v>45.77</v>
      </c>
      <c r="G667" s="33" t="n">
        <f aca="false">H667-F667</f>
        <v>11.4425</v>
      </c>
      <c r="H667" s="33" t="n">
        <f aca="false">F667*1.25</f>
        <v>57.2125</v>
      </c>
      <c r="I667" s="33" t="n">
        <f aca="false">E667*H667</f>
        <v>343.275</v>
      </c>
      <c r="J667" s="55" t="n">
        <f aca="false">I667/$I$739</f>
        <v>0.00019988221853958</v>
      </c>
      <c r="K667" s="62"/>
    </row>
    <row r="668" customFormat="false" ht="13.8" hidden="false" customHeight="false" outlineLevel="0" collapsed="false">
      <c r="A668" s="36" t="s">
        <v>1130</v>
      </c>
      <c r="B668" s="28" t="s">
        <v>1131</v>
      </c>
      <c r="C668" s="65" t="s">
        <v>1132</v>
      </c>
      <c r="D668" s="31" t="s">
        <v>1009</v>
      </c>
      <c r="E668" s="36" t="n">
        <v>6</v>
      </c>
      <c r="F668" s="33" t="n">
        <v>23.97</v>
      </c>
      <c r="G668" s="33" t="n">
        <f aca="false">H668-F668</f>
        <v>5.9925</v>
      </c>
      <c r="H668" s="33" t="n">
        <f aca="false">F668*1.25</f>
        <v>29.9625</v>
      </c>
      <c r="I668" s="33" t="n">
        <f aca="false">E668*H668</f>
        <v>179.775</v>
      </c>
      <c r="J668" s="55" t="n">
        <f aca="false">I668/$I$739</f>
        <v>0.00010467941399156</v>
      </c>
      <c r="K668" s="62"/>
    </row>
    <row r="669" customFormat="false" ht="14.25" hidden="false" customHeight="true" outlineLevel="0" collapsed="false">
      <c r="A669" s="36"/>
      <c r="B669" s="25" t="s">
        <v>1133</v>
      </c>
      <c r="C669" s="44" t="s">
        <v>1134</v>
      </c>
      <c r="D669" s="44"/>
      <c r="E669" s="44"/>
      <c r="F669" s="33"/>
      <c r="G669" s="33"/>
      <c r="H669" s="33"/>
      <c r="I669" s="36"/>
      <c r="J669" s="106"/>
      <c r="K669" s="6"/>
    </row>
    <row r="670" customFormat="false" ht="13.8" hidden="false" customHeight="false" outlineLevel="0" collapsed="false">
      <c r="A670" s="36" t="s">
        <v>1135</v>
      </c>
      <c r="B670" s="28" t="s">
        <v>1136</v>
      </c>
      <c r="C670" s="34" t="s">
        <v>1137</v>
      </c>
      <c r="D670" s="31" t="s">
        <v>34</v>
      </c>
      <c r="E670" s="36" t="n">
        <f aca="false">2*4.2*1.35</f>
        <v>11.34</v>
      </c>
      <c r="F670" s="37" t="n">
        <v>240.33</v>
      </c>
      <c r="G670" s="33" t="n">
        <f aca="false">H670-F670</f>
        <v>60.0825</v>
      </c>
      <c r="H670" s="33" t="n">
        <f aca="false">F670*1.25</f>
        <v>300.4125</v>
      </c>
      <c r="I670" s="33" t="n">
        <f aca="false">E670*H670</f>
        <v>3406.67775</v>
      </c>
      <c r="J670" s="55" t="n">
        <f aca="false">I670/$I$739</f>
        <v>0.00198364083175129</v>
      </c>
      <c r="K670" s="62"/>
    </row>
    <row r="671" customFormat="false" ht="24.45" hidden="false" customHeight="false" outlineLevel="0" collapsed="false">
      <c r="A671" s="36" t="s">
        <v>1138</v>
      </c>
      <c r="B671" s="28" t="s">
        <v>1139</v>
      </c>
      <c r="C671" s="65" t="s">
        <v>1140</v>
      </c>
      <c r="D671" s="31" t="s">
        <v>1009</v>
      </c>
      <c r="E671" s="36" t="n">
        <v>4</v>
      </c>
      <c r="F671" s="33" t="n">
        <v>147.16</v>
      </c>
      <c r="G671" s="33" t="n">
        <f aca="false">H671-F671</f>
        <v>36.79</v>
      </c>
      <c r="H671" s="33" t="n">
        <f aca="false">F671*1.25</f>
        <v>183.95</v>
      </c>
      <c r="I671" s="33" t="n">
        <f aca="false">E671*H671</f>
        <v>735.8</v>
      </c>
      <c r="J671" s="30" t="n">
        <f aca="false">I671/$I$739</f>
        <v>0.000428441734473593</v>
      </c>
      <c r="K671" s="6"/>
    </row>
    <row r="672" s="54" customFormat="true" ht="35.5" hidden="false" customHeight="false" outlineLevel="0" collapsed="false">
      <c r="A672" s="36" t="s">
        <v>1141</v>
      </c>
      <c r="B672" s="28" t="s">
        <v>1142</v>
      </c>
      <c r="C672" s="130" t="s">
        <v>1143</v>
      </c>
      <c r="D672" s="48" t="s">
        <v>1009</v>
      </c>
      <c r="E672" s="49" t="n">
        <v>6</v>
      </c>
      <c r="F672" s="51" t="n">
        <v>113.27</v>
      </c>
      <c r="G672" s="51" t="n">
        <f aca="false">H672-F672</f>
        <v>28.3175</v>
      </c>
      <c r="H672" s="51" t="n">
        <f aca="false">F672*1.25</f>
        <v>141.5875</v>
      </c>
      <c r="I672" s="51" t="n">
        <f aca="false">E672*H672</f>
        <v>849.525</v>
      </c>
      <c r="J672" s="30" t="n">
        <f aca="false">I672/$I$739</f>
        <v>0.000494661544548355</v>
      </c>
      <c r="K672" s="131"/>
    </row>
    <row r="673" customFormat="false" ht="24.45" hidden="false" customHeight="false" outlineLevel="0" collapsed="false">
      <c r="A673" s="36" t="s">
        <v>1144</v>
      </c>
      <c r="B673" s="28" t="s">
        <v>1145</v>
      </c>
      <c r="C673" s="65" t="s">
        <v>1146</v>
      </c>
      <c r="D673" s="31" t="s">
        <v>1009</v>
      </c>
      <c r="E673" s="36" t="n">
        <v>1</v>
      </c>
      <c r="F673" s="33" t="n">
        <v>3002.7</v>
      </c>
      <c r="G673" s="33" t="n">
        <f aca="false">H673-F673</f>
        <v>750.675</v>
      </c>
      <c r="H673" s="33" t="n">
        <f aca="false">F673*1.25</f>
        <v>3753.375</v>
      </c>
      <c r="I673" s="33" t="n">
        <f aca="false">E673*H673</f>
        <v>3753.375</v>
      </c>
      <c r="J673" s="30" t="n">
        <f aca="false">I673/$I$739</f>
        <v>0.00218551575853469</v>
      </c>
      <c r="K673" s="62"/>
    </row>
    <row r="674" customFormat="false" ht="13.8" hidden="false" customHeight="false" outlineLevel="0" collapsed="false">
      <c r="A674" s="36" t="s">
        <v>1147</v>
      </c>
      <c r="B674" s="28" t="s">
        <v>1148</v>
      </c>
      <c r="C674" s="65" t="s">
        <v>1149</v>
      </c>
      <c r="D674" s="31" t="s">
        <v>1009</v>
      </c>
      <c r="E674" s="36" t="n">
        <v>1</v>
      </c>
      <c r="F674" s="33" t="n">
        <v>10149.01</v>
      </c>
      <c r="G674" s="33" t="n">
        <f aca="false">H674-F674</f>
        <v>2537.2525</v>
      </c>
      <c r="H674" s="33" t="n">
        <f aca="false">F674*1.25</f>
        <v>12686.2625</v>
      </c>
      <c r="I674" s="33" t="n">
        <f aca="false">E674*H674</f>
        <v>12686.2625</v>
      </c>
      <c r="J674" s="55" t="n">
        <f aca="false">I674/$I$739</f>
        <v>0.00738695883322547</v>
      </c>
      <c r="K674" s="62"/>
    </row>
    <row r="675" customFormat="false" ht="24.45" hidden="false" customHeight="false" outlineLevel="0" collapsed="false">
      <c r="A675" s="36" t="s">
        <v>1150</v>
      </c>
      <c r="B675" s="28" t="s">
        <v>1151</v>
      </c>
      <c r="C675" s="65" t="s">
        <v>1152</v>
      </c>
      <c r="D675" s="48" t="s">
        <v>1009</v>
      </c>
      <c r="E675" s="36" t="n">
        <v>1</v>
      </c>
      <c r="F675" s="33" t="n">
        <v>2375.68</v>
      </c>
      <c r="G675" s="33" t="n">
        <f aca="false">H675-F675</f>
        <v>593.92</v>
      </c>
      <c r="H675" s="33" t="n">
        <f aca="false">F675*1.25</f>
        <v>2969.6</v>
      </c>
      <c r="I675" s="33" t="n">
        <f aca="false">E675*H675</f>
        <v>2969.6</v>
      </c>
      <c r="J675" s="55" t="n">
        <f aca="false">I675/$I$739</f>
        <v>0.00172913913385809</v>
      </c>
      <c r="K675" s="62"/>
    </row>
    <row r="676" customFormat="false" ht="24.45" hidden="false" customHeight="false" outlineLevel="0" collapsed="false">
      <c r="A676" s="36" t="s">
        <v>1153</v>
      </c>
      <c r="B676" s="28" t="s">
        <v>1154</v>
      </c>
      <c r="C676" s="65" t="s">
        <v>1155</v>
      </c>
      <c r="D676" s="48" t="s">
        <v>1009</v>
      </c>
      <c r="E676" s="36" t="n">
        <v>3</v>
      </c>
      <c r="F676" s="33" t="n">
        <v>1705</v>
      </c>
      <c r="G676" s="33" t="n">
        <f aca="false">H676-F676</f>
        <v>426.25</v>
      </c>
      <c r="H676" s="33" t="n">
        <f aca="false">F676*1.25</f>
        <v>2131.25</v>
      </c>
      <c r="I676" s="33" t="n">
        <f aca="false">E676*H676</f>
        <v>6393.75</v>
      </c>
      <c r="J676" s="55" t="n">
        <f aca="false">I676/$I$739</f>
        <v>0.00372295370996268</v>
      </c>
      <c r="K676" s="62"/>
    </row>
    <row r="677" customFormat="false" ht="46.55" hidden="false" customHeight="false" outlineLevel="0" collapsed="false">
      <c r="A677" s="36" t="s">
        <v>1156</v>
      </c>
      <c r="B677" s="28" t="s">
        <v>1157</v>
      </c>
      <c r="C677" s="65" t="s">
        <v>1158</v>
      </c>
      <c r="D677" s="48" t="s">
        <v>34</v>
      </c>
      <c r="E677" s="36" t="n">
        <v>37.23</v>
      </c>
      <c r="F677" s="33" t="n">
        <v>34.82</v>
      </c>
      <c r="G677" s="33" t="n">
        <f aca="false">H677-F677</f>
        <v>8.705</v>
      </c>
      <c r="H677" s="33" t="n">
        <f aca="false">F677*1.25</f>
        <v>43.525</v>
      </c>
      <c r="I677" s="33" t="n">
        <f aca="false">E677*H677</f>
        <v>1620.43575</v>
      </c>
      <c r="J677" s="55" t="n">
        <f aca="false">I677/$I$739</f>
        <v>0.000943547571803503</v>
      </c>
      <c r="K677" s="62"/>
    </row>
    <row r="678" customFormat="false" ht="13.8" hidden="false" customHeight="false" outlineLevel="0" collapsed="false">
      <c r="A678" s="36" t="s">
        <v>1159</v>
      </c>
      <c r="B678" s="28" t="s">
        <v>1160</v>
      </c>
      <c r="C678" s="65" t="s">
        <v>1161</v>
      </c>
      <c r="D678" s="48" t="s">
        <v>34</v>
      </c>
      <c r="E678" s="36" t="n">
        <v>5.4</v>
      </c>
      <c r="F678" s="33" t="n">
        <v>71.25</v>
      </c>
      <c r="G678" s="33" t="n">
        <f aca="false">H678-F678</f>
        <v>17.8125</v>
      </c>
      <c r="H678" s="33" t="n">
        <f aca="false">F678*1.25</f>
        <v>89.0625</v>
      </c>
      <c r="I678" s="33" t="n">
        <f aca="false">E678*H678</f>
        <v>480.9375</v>
      </c>
      <c r="J678" s="55" t="n">
        <f aca="false">I678/$I$739</f>
        <v>0.000280040359708336</v>
      </c>
      <c r="K678" s="62"/>
    </row>
    <row r="679" customFormat="false" ht="13.8" hidden="false" customHeight="false" outlineLevel="0" collapsed="false">
      <c r="A679" s="38" t="n">
        <v>36218</v>
      </c>
      <c r="B679" s="28" t="s">
        <v>1162</v>
      </c>
      <c r="C679" s="65" t="s">
        <v>1163</v>
      </c>
      <c r="D679" s="48" t="s">
        <v>1009</v>
      </c>
      <c r="E679" s="36" t="n">
        <v>36</v>
      </c>
      <c r="F679" s="33" t="n">
        <v>112.35</v>
      </c>
      <c r="G679" s="33" t="n">
        <f aca="false">H679-F679</f>
        <v>28.0875</v>
      </c>
      <c r="H679" s="33" t="n">
        <f aca="false">F679*1.25</f>
        <v>140.4375</v>
      </c>
      <c r="I679" s="33" t="n">
        <f aca="false">E679*H679</f>
        <v>5055.75</v>
      </c>
      <c r="J679" s="55" t="n">
        <f aca="false">I679/$I$739</f>
        <v>0.0029438628690743</v>
      </c>
      <c r="K679" s="62"/>
    </row>
    <row r="680" customFormat="false" ht="35.5" hidden="false" customHeight="false" outlineLevel="0" collapsed="false">
      <c r="A680" s="36" t="s">
        <v>1164</v>
      </c>
      <c r="B680" s="28" t="s">
        <v>1165</v>
      </c>
      <c r="C680" s="65" t="s">
        <v>1166</v>
      </c>
      <c r="D680" s="48" t="s">
        <v>141</v>
      </c>
      <c r="E680" s="36" t="n">
        <v>35.2</v>
      </c>
      <c r="F680" s="33" t="n">
        <v>279.49</v>
      </c>
      <c r="G680" s="33" t="n">
        <f aca="false">H680-F680</f>
        <v>69.8725</v>
      </c>
      <c r="H680" s="33" t="n">
        <f aca="false">F680*1.25</f>
        <v>349.3625</v>
      </c>
      <c r="I680" s="33" t="n">
        <f aca="false">E680*H680</f>
        <v>12297.56</v>
      </c>
      <c r="J680" s="55" t="n">
        <f aca="false">I680/$I$739</f>
        <v>0.00716062508316537</v>
      </c>
      <c r="K680" s="62"/>
    </row>
    <row r="681" customFormat="false" ht="24.45" hidden="false" customHeight="false" outlineLevel="0" collapsed="false">
      <c r="A681" s="36" t="s">
        <v>1167</v>
      </c>
      <c r="B681" s="28" t="s">
        <v>1168</v>
      </c>
      <c r="C681" s="65" t="s">
        <v>1169</v>
      </c>
      <c r="D681" s="48" t="s">
        <v>1009</v>
      </c>
      <c r="E681" s="36" t="n">
        <f aca="false">18+4+6+4+17</f>
        <v>49</v>
      </c>
      <c r="F681" s="33" t="n">
        <v>184.07</v>
      </c>
      <c r="G681" s="33" t="n">
        <f aca="false">H681-F681</f>
        <v>46.0175</v>
      </c>
      <c r="H681" s="33" t="n">
        <f aca="false">F681*1.25</f>
        <v>230.0875</v>
      </c>
      <c r="I681" s="33" t="n">
        <f aca="false">E681*H681</f>
        <v>11274.2875</v>
      </c>
      <c r="J681" s="55" t="n">
        <f aca="false">I681/$I$739</f>
        <v>0.00656479381823043</v>
      </c>
      <c r="K681" s="62"/>
    </row>
    <row r="682" customFormat="false" ht="24.45" hidden="false" customHeight="false" outlineLevel="0" collapsed="false">
      <c r="A682" s="36" t="s">
        <v>1170</v>
      </c>
      <c r="B682" s="28" t="s">
        <v>1171</v>
      </c>
      <c r="C682" s="65" t="s">
        <v>1172</v>
      </c>
      <c r="D682" s="48" t="s">
        <v>1009</v>
      </c>
      <c r="E682" s="36" t="n">
        <v>4</v>
      </c>
      <c r="F682" s="33" t="n">
        <v>135.74</v>
      </c>
      <c r="G682" s="33" t="n">
        <f aca="false">H682-F682</f>
        <v>33.935</v>
      </c>
      <c r="H682" s="33" t="n">
        <f aca="false">F682*1.25</f>
        <v>169.675</v>
      </c>
      <c r="I682" s="33" t="n">
        <f aca="false">E682*H682</f>
        <v>678.7</v>
      </c>
      <c r="J682" s="55" t="n">
        <f aca="false">I682/$I$739</f>
        <v>0.000395193537900554</v>
      </c>
      <c r="K682" s="62"/>
    </row>
    <row r="683" s="74" customFormat="true" ht="24.45" hidden="false" customHeight="false" outlineLevel="0" collapsed="false">
      <c r="A683" s="71" t="s">
        <v>1173</v>
      </c>
      <c r="B683" s="70" t="s">
        <v>1174</v>
      </c>
      <c r="C683" s="100" t="s">
        <v>1175</v>
      </c>
      <c r="D683" s="48" t="s">
        <v>1009</v>
      </c>
      <c r="E683" s="71" t="n">
        <v>26</v>
      </c>
      <c r="F683" s="73" t="n">
        <v>84.89</v>
      </c>
      <c r="G683" s="73" t="n">
        <f aca="false">H683-F683</f>
        <v>21.2225</v>
      </c>
      <c r="H683" s="73" t="n">
        <f aca="false">F683*1.25</f>
        <v>106.1125</v>
      </c>
      <c r="I683" s="73" t="n">
        <f aca="false">E683*H683</f>
        <v>2758.925</v>
      </c>
      <c r="J683" s="30" t="n">
        <f aca="false">I683/$I$739</f>
        <v>0.00160646726322718</v>
      </c>
      <c r="K683" s="109"/>
    </row>
    <row r="684" customFormat="false" ht="13.8" hidden="false" customHeight="false" outlineLevel="0" collapsed="false">
      <c r="A684" s="36" t="s">
        <v>1176</v>
      </c>
      <c r="B684" s="28" t="s">
        <v>1177</v>
      </c>
      <c r="C684" s="65" t="s">
        <v>1178</v>
      </c>
      <c r="D684" s="48" t="s">
        <v>34</v>
      </c>
      <c r="E684" s="36" t="n">
        <v>48.06</v>
      </c>
      <c r="F684" s="33" t="n">
        <v>32.93</v>
      </c>
      <c r="G684" s="33" t="n">
        <f aca="false">H684-F684</f>
        <v>8.2325</v>
      </c>
      <c r="H684" s="33" t="n">
        <f aca="false">F684*1.25</f>
        <v>41.1625</v>
      </c>
      <c r="I684" s="33" t="n">
        <f aca="false">E684*H684</f>
        <v>1978.26975</v>
      </c>
      <c r="J684" s="55" t="n">
        <f aca="false">I684/$I$739</f>
        <v>0.00115190720704898</v>
      </c>
      <c r="K684" s="131"/>
    </row>
    <row r="685" customFormat="false" ht="13.8" hidden="false" customHeight="false" outlineLevel="0" collapsed="false">
      <c r="A685" s="121"/>
      <c r="B685" s="122" t="s">
        <v>1179</v>
      </c>
      <c r="C685" s="122"/>
      <c r="D685" s="122"/>
      <c r="E685" s="122"/>
      <c r="F685" s="122"/>
      <c r="G685" s="122"/>
      <c r="H685" s="122"/>
      <c r="I685" s="123" t="n">
        <f aca="false">SUM(I658:I684)</f>
        <v>105029.89325</v>
      </c>
      <c r="J685" s="124" t="n">
        <f aca="false">I685/$I$739</f>
        <v>0.0611568220108811</v>
      </c>
      <c r="K685" s="62"/>
    </row>
    <row r="686" customFormat="false" ht="13.8" hidden="false" customHeight="false" outlineLevel="0" collapsed="false">
      <c r="A686" s="25"/>
      <c r="B686" s="24"/>
      <c r="C686" s="24"/>
      <c r="D686" s="24"/>
      <c r="E686" s="24"/>
      <c r="F686" s="24"/>
      <c r="G686" s="24"/>
      <c r="H686" s="24"/>
      <c r="I686" s="24"/>
      <c r="J686" s="106"/>
      <c r="K686" s="62"/>
    </row>
    <row r="687" customFormat="false" ht="13.8" hidden="false" customHeight="false" outlineLevel="0" collapsed="false">
      <c r="A687" s="36"/>
      <c r="B687" s="75" t="s">
        <v>1180</v>
      </c>
      <c r="C687" s="76" t="s">
        <v>1181</v>
      </c>
      <c r="D687" s="31"/>
      <c r="E687" s="37"/>
      <c r="F687" s="33"/>
      <c r="G687" s="33"/>
      <c r="H687" s="33"/>
      <c r="I687" s="36"/>
      <c r="J687" s="106"/>
      <c r="K687" s="62"/>
    </row>
    <row r="688" customFormat="false" ht="13.8" hidden="false" customHeight="false" outlineLevel="0" collapsed="false">
      <c r="A688" s="31" t="s">
        <v>1182</v>
      </c>
      <c r="B688" s="31" t="s">
        <v>1183</v>
      </c>
      <c r="C688" s="83" t="s">
        <v>1184</v>
      </c>
      <c r="D688" s="31" t="s">
        <v>1009</v>
      </c>
      <c r="E688" s="36" t="n">
        <v>1</v>
      </c>
      <c r="F688" s="33" t="n">
        <v>397</v>
      </c>
      <c r="G688" s="33" t="n">
        <f aca="false">H688-F688</f>
        <v>99.25</v>
      </c>
      <c r="H688" s="33" t="n">
        <f aca="false">F688*1.25</f>
        <v>496.25</v>
      </c>
      <c r="I688" s="33" t="n">
        <f aca="false">E688*H688</f>
        <v>496.25</v>
      </c>
      <c r="J688" s="30" t="n">
        <f aca="false">I688/$I$739</f>
        <v>0.000288956524507367</v>
      </c>
      <c r="K688" s="62"/>
    </row>
    <row r="689" customFormat="false" ht="13.8" hidden="false" customHeight="false" outlineLevel="0" collapsed="false">
      <c r="A689" s="121"/>
      <c r="B689" s="122" t="s">
        <v>1185</v>
      </c>
      <c r="C689" s="122"/>
      <c r="D689" s="122"/>
      <c r="E689" s="122"/>
      <c r="F689" s="122"/>
      <c r="G689" s="122"/>
      <c r="H689" s="122"/>
      <c r="I689" s="123" t="n">
        <f aca="false">I688</f>
        <v>496.25</v>
      </c>
      <c r="J689" s="124" t="n">
        <f aca="false">I689/$I$739</f>
        <v>0.000288956524507367</v>
      </c>
      <c r="K689" s="62"/>
    </row>
    <row r="690" customFormat="false" ht="13.8" hidden="false" customHeight="false" outlineLevel="0" collapsed="false">
      <c r="A690" s="25"/>
      <c r="B690" s="24"/>
      <c r="C690" s="24"/>
      <c r="D690" s="24"/>
      <c r="E690" s="24"/>
      <c r="F690" s="24"/>
      <c r="G690" s="24"/>
      <c r="H690" s="24"/>
      <c r="I690" s="24"/>
      <c r="J690" s="106"/>
      <c r="K690" s="62"/>
    </row>
    <row r="691" customFormat="false" ht="13.8" hidden="false" customHeight="false" outlineLevel="0" collapsed="false">
      <c r="A691" s="36"/>
      <c r="B691" s="75" t="s">
        <v>1186</v>
      </c>
      <c r="C691" s="76" t="s">
        <v>1187</v>
      </c>
      <c r="D691" s="31"/>
      <c r="E691" s="37"/>
      <c r="F691" s="33"/>
      <c r="G691" s="33"/>
      <c r="H691" s="33"/>
      <c r="I691" s="36"/>
      <c r="J691" s="106"/>
      <c r="K691" s="62"/>
    </row>
    <row r="692" customFormat="false" ht="24.45" hidden="false" customHeight="false" outlineLevel="0" collapsed="false">
      <c r="A692" s="31" t="s">
        <v>1188</v>
      </c>
      <c r="B692" s="31" t="s">
        <v>1189</v>
      </c>
      <c r="C692" s="83" t="s">
        <v>1190</v>
      </c>
      <c r="D692" s="38" t="s">
        <v>1009</v>
      </c>
      <c r="E692" s="36" t="n">
        <v>1</v>
      </c>
      <c r="F692" s="37" t="n">
        <v>6648.21</v>
      </c>
      <c r="G692" s="37" t="n">
        <f aca="false">H692-F692</f>
        <v>1662.0525</v>
      </c>
      <c r="H692" s="33" t="n">
        <f aca="false">F692*1.25</f>
        <v>8310.2625</v>
      </c>
      <c r="I692" s="33" t="n">
        <f aca="false">E692*H692</f>
        <v>8310.2625</v>
      </c>
      <c r="J692" s="30" t="n">
        <f aca="false">I692/$I$739</f>
        <v>0.00483890089620938</v>
      </c>
      <c r="K692" s="62"/>
    </row>
    <row r="693" customFormat="false" ht="13.8" hidden="false" customHeight="false" outlineLevel="0" collapsed="false">
      <c r="A693" s="31" t="s">
        <v>1191</v>
      </c>
      <c r="B693" s="31" t="s">
        <v>1192</v>
      </c>
      <c r="C693" s="83" t="s">
        <v>1193</v>
      </c>
      <c r="D693" s="38" t="s">
        <v>1009</v>
      </c>
      <c r="E693" s="36" t="n">
        <v>1</v>
      </c>
      <c r="F693" s="37" t="n">
        <v>719.6</v>
      </c>
      <c r="G693" s="37" t="n">
        <f aca="false">H693-F693</f>
        <v>179.9</v>
      </c>
      <c r="H693" s="33" t="n">
        <f aca="false">F693*1.25</f>
        <v>899.5</v>
      </c>
      <c r="I693" s="33" t="n">
        <f aca="false">E693*H693</f>
        <v>899.5</v>
      </c>
      <c r="J693" s="30" t="n">
        <f aca="false">I693/$I$739</f>
        <v>0.000523760995051641</v>
      </c>
      <c r="K693" s="62"/>
    </row>
    <row r="694" customFormat="false" ht="13.8" hidden="false" customHeight="false" outlineLevel="0" collapsed="false">
      <c r="A694" s="31" t="s">
        <v>1194</v>
      </c>
      <c r="B694" s="31" t="s">
        <v>1195</v>
      </c>
      <c r="C694" s="83" t="s">
        <v>1196</v>
      </c>
      <c r="D694" s="38" t="s">
        <v>1009</v>
      </c>
      <c r="E694" s="36" t="n">
        <v>1</v>
      </c>
      <c r="F694" s="37" t="n">
        <v>3827.27</v>
      </c>
      <c r="G694" s="37" t="n">
        <f aca="false">H694-F694</f>
        <v>956.8175</v>
      </c>
      <c r="H694" s="33" t="n">
        <f aca="false">F694*1.25</f>
        <v>4784.0875</v>
      </c>
      <c r="I694" s="33" t="n">
        <f aca="false">E694*H694</f>
        <v>4784.0875</v>
      </c>
      <c r="J694" s="30" t="n">
        <f aca="false">I694/$I$739</f>
        <v>0.00278567918778668</v>
      </c>
      <c r="K694" s="62"/>
    </row>
    <row r="695" customFormat="false" ht="24.45" hidden="false" customHeight="false" outlineLevel="0" collapsed="false">
      <c r="A695" s="31" t="s">
        <v>1197</v>
      </c>
      <c r="B695" s="31" t="s">
        <v>1198</v>
      </c>
      <c r="C695" s="83" t="s">
        <v>1199</v>
      </c>
      <c r="D695" s="38" t="s">
        <v>1009</v>
      </c>
      <c r="E695" s="36" t="n">
        <v>1</v>
      </c>
      <c r="F695" s="37" t="n">
        <v>449.81</v>
      </c>
      <c r="G695" s="37" t="n">
        <f aca="false">H695-F695</f>
        <v>112.4525</v>
      </c>
      <c r="H695" s="33" t="n">
        <f aca="false">F695*1.25</f>
        <v>562.2625</v>
      </c>
      <c r="I695" s="33" t="n">
        <f aca="false">E695*H695</f>
        <v>562.2625</v>
      </c>
      <c r="J695" s="30" t="n">
        <f aca="false">I695/$I$739</f>
        <v>0.000327394292918536</v>
      </c>
      <c r="K695" s="62"/>
    </row>
    <row r="696" customFormat="false" ht="24.45" hidden="false" customHeight="false" outlineLevel="0" collapsed="false">
      <c r="A696" s="31" t="s">
        <v>1200</v>
      </c>
      <c r="B696" s="31" t="s">
        <v>1201</v>
      </c>
      <c r="C696" s="83" t="s">
        <v>1202</v>
      </c>
      <c r="D696" s="38" t="s">
        <v>1009</v>
      </c>
      <c r="E696" s="36" t="n">
        <v>1</v>
      </c>
      <c r="F696" s="37" t="n">
        <v>1697.18</v>
      </c>
      <c r="G696" s="37" t="n">
        <f aca="false">H696-F696</f>
        <v>424.295</v>
      </c>
      <c r="H696" s="33" t="n">
        <f aca="false">F696*1.25</f>
        <v>2121.475</v>
      </c>
      <c r="I696" s="33" t="n">
        <f aca="false">E696*H696</f>
        <v>2121.475</v>
      </c>
      <c r="J696" s="30" t="n">
        <f aca="false">I696/$I$739</f>
        <v>0.00123529278151993</v>
      </c>
      <c r="K696" s="109"/>
    </row>
    <row r="697" customFormat="false" ht="13.8" hidden="false" customHeight="false" outlineLevel="0" collapsed="false">
      <c r="A697" s="31" t="s">
        <v>1203</v>
      </c>
      <c r="B697" s="31" t="s">
        <v>1204</v>
      </c>
      <c r="C697" s="83" t="s">
        <v>1205</v>
      </c>
      <c r="D697" s="38" t="s">
        <v>1009</v>
      </c>
      <c r="E697" s="36" t="n">
        <v>2</v>
      </c>
      <c r="F697" s="37" t="n">
        <v>850</v>
      </c>
      <c r="G697" s="37" t="n">
        <f aca="false">H697-F697</f>
        <v>212.5</v>
      </c>
      <c r="H697" s="33" t="n">
        <f aca="false">F697*1.25</f>
        <v>1062.5</v>
      </c>
      <c r="I697" s="33" t="n">
        <f aca="false">E697*H697</f>
        <v>2125</v>
      </c>
      <c r="J697" s="30" t="n">
        <f aca="false">I697/$I$739</f>
        <v>0.00123734531904918</v>
      </c>
      <c r="K697" s="109"/>
    </row>
    <row r="698" customFormat="false" ht="24.45" hidden="false" customHeight="false" outlineLevel="0" collapsed="false">
      <c r="A698" s="31" t="s">
        <v>1206</v>
      </c>
      <c r="B698" s="31" t="s">
        <v>1207</v>
      </c>
      <c r="C698" s="83" t="s">
        <v>1208</v>
      </c>
      <c r="D698" s="38" t="s">
        <v>1009</v>
      </c>
      <c r="E698" s="36" t="n">
        <f aca="false">E697</f>
        <v>2</v>
      </c>
      <c r="F698" s="37" t="n">
        <v>302.8</v>
      </c>
      <c r="G698" s="37" t="n">
        <f aca="false">H698-F698</f>
        <v>75.7</v>
      </c>
      <c r="H698" s="33" t="n">
        <f aca="false">F698*1.25</f>
        <v>378.5</v>
      </c>
      <c r="I698" s="33" t="n">
        <f aca="false">E698*H698</f>
        <v>757</v>
      </c>
      <c r="J698" s="30" t="n">
        <f aca="false">I698/$I$739</f>
        <v>0.000440786073656578</v>
      </c>
      <c r="K698" s="109"/>
    </row>
    <row r="699" customFormat="false" ht="13.8" hidden="false" customHeight="false" outlineLevel="0" collapsed="false">
      <c r="A699" s="31" t="s">
        <v>1209</v>
      </c>
      <c r="B699" s="31" t="s">
        <v>1210</v>
      </c>
      <c r="C699" s="83" t="s">
        <v>1211</v>
      </c>
      <c r="D699" s="38" t="s">
        <v>141</v>
      </c>
      <c r="E699" s="36" t="n">
        <v>280</v>
      </c>
      <c r="F699" s="37" t="n">
        <v>30.86</v>
      </c>
      <c r="G699" s="37" t="n">
        <f aca="false">H699-F699</f>
        <v>7.715</v>
      </c>
      <c r="H699" s="33" t="n">
        <f aca="false">F699*1.25</f>
        <v>38.575</v>
      </c>
      <c r="I699" s="33" t="n">
        <f aca="false">E699*H699</f>
        <v>10801</v>
      </c>
      <c r="J699" s="30" t="n">
        <f aca="false">I699/$I$739</f>
        <v>0.00628920790167067</v>
      </c>
      <c r="K699" s="109"/>
    </row>
    <row r="700" customFormat="false" ht="13.8" hidden="false" customHeight="false" outlineLevel="0" collapsed="false">
      <c r="A700" s="31" t="s">
        <v>1212</v>
      </c>
      <c r="B700" s="31" t="s">
        <v>1213</v>
      </c>
      <c r="C700" s="83" t="s">
        <v>1214</v>
      </c>
      <c r="D700" s="38" t="s">
        <v>1009</v>
      </c>
      <c r="E700" s="36" t="n">
        <v>90</v>
      </c>
      <c r="F700" s="37" t="n">
        <v>23.08</v>
      </c>
      <c r="G700" s="37" t="n">
        <f aca="false">H700-F700</f>
        <v>5.77</v>
      </c>
      <c r="H700" s="33" t="n">
        <f aca="false">F700*1.25</f>
        <v>28.85</v>
      </c>
      <c r="I700" s="33" t="n">
        <f aca="false">E700*H700</f>
        <v>2596.5</v>
      </c>
      <c r="J700" s="30" t="n">
        <f aca="false">I700/$I$739</f>
        <v>0.00151189040984056</v>
      </c>
      <c r="K700" s="6"/>
    </row>
    <row r="701" s="74" customFormat="true" ht="13.8" hidden="false" customHeight="false" outlineLevel="0" collapsed="false">
      <c r="A701" s="69" t="s">
        <v>1215</v>
      </c>
      <c r="B701" s="69" t="s">
        <v>1216</v>
      </c>
      <c r="C701" s="85" t="s">
        <v>1217</v>
      </c>
      <c r="D701" s="84" t="s">
        <v>141</v>
      </c>
      <c r="E701" s="71" t="n">
        <v>800</v>
      </c>
      <c r="F701" s="72" t="n">
        <v>38.41</v>
      </c>
      <c r="G701" s="72" t="n">
        <f aca="false">H701-F701</f>
        <v>9.6025</v>
      </c>
      <c r="H701" s="73" t="n">
        <f aca="false">F701*1.25</f>
        <v>48.0125</v>
      </c>
      <c r="I701" s="73" t="n">
        <f aca="false">E701*H701</f>
        <v>38410</v>
      </c>
      <c r="J701" s="30" t="n">
        <f aca="false">I701/$I$739</f>
        <v>0.0223653805669077</v>
      </c>
      <c r="K701" s="6"/>
    </row>
    <row r="702" customFormat="false" ht="13.8" hidden="false" customHeight="false" outlineLevel="0" collapsed="false">
      <c r="A702" s="31" t="s">
        <v>1218</v>
      </c>
      <c r="B702" s="31" t="s">
        <v>1219</v>
      </c>
      <c r="C702" s="83" t="s">
        <v>1220</v>
      </c>
      <c r="D702" s="38" t="s">
        <v>1221</v>
      </c>
      <c r="E702" s="36" t="n">
        <v>15</v>
      </c>
      <c r="F702" s="37" t="n">
        <v>39.1</v>
      </c>
      <c r="G702" s="37" t="n">
        <f aca="false">H702-F702</f>
        <v>9.775</v>
      </c>
      <c r="H702" s="33" t="n">
        <f aca="false">F702*1.25</f>
        <v>48.875</v>
      </c>
      <c r="I702" s="33" t="n">
        <f aca="false">E702*H702</f>
        <v>733.125</v>
      </c>
      <c r="J702" s="30" t="n">
        <f aca="false">I702/$I$739</f>
        <v>0.000426884135071967</v>
      </c>
      <c r="K702" s="6"/>
    </row>
    <row r="703" customFormat="false" ht="13.8" hidden="false" customHeight="false" outlineLevel="0" collapsed="false">
      <c r="A703" s="31" t="s">
        <v>1222</v>
      </c>
      <c r="B703" s="31" t="s">
        <v>1223</v>
      </c>
      <c r="C703" s="83" t="s">
        <v>1224</v>
      </c>
      <c r="D703" s="38" t="s">
        <v>141</v>
      </c>
      <c r="E703" s="36" t="n">
        <v>50</v>
      </c>
      <c r="F703" s="37" t="n">
        <v>41.4</v>
      </c>
      <c r="G703" s="37" t="n">
        <f aca="false">H703-F703</f>
        <v>10.35</v>
      </c>
      <c r="H703" s="33" t="n">
        <f aca="false">F703*1.25</f>
        <v>51.75</v>
      </c>
      <c r="I703" s="33" t="n">
        <f aca="false">E703*H703</f>
        <v>2587.5</v>
      </c>
      <c r="J703" s="30" t="n">
        <f aca="false">I703/$I$739</f>
        <v>0.00150664988848929</v>
      </c>
      <c r="K703" s="6"/>
    </row>
    <row r="704" s="74" customFormat="true" ht="13.8" hidden="false" customHeight="false" outlineLevel="0" collapsed="false">
      <c r="A704" s="69" t="s">
        <v>1225</v>
      </c>
      <c r="B704" s="69" t="s">
        <v>1226</v>
      </c>
      <c r="C704" s="85" t="s">
        <v>1227</v>
      </c>
      <c r="D704" s="84" t="s">
        <v>141</v>
      </c>
      <c r="E704" s="71" t="n">
        <v>12</v>
      </c>
      <c r="F704" s="72" t="n">
        <v>27.36</v>
      </c>
      <c r="G704" s="72" t="n">
        <f aca="false">H704-F704</f>
        <v>6.84</v>
      </c>
      <c r="H704" s="73" t="n">
        <f aca="false">F704*1.25</f>
        <v>34.2</v>
      </c>
      <c r="I704" s="73" t="n">
        <f aca="false">E704*H704</f>
        <v>410.4</v>
      </c>
      <c r="J704" s="30" t="n">
        <f aca="false">I704/$I$739</f>
        <v>0.00023896777361778</v>
      </c>
      <c r="K704" s="6"/>
    </row>
    <row r="705" customFormat="false" ht="13.8" hidden="false" customHeight="false" outlineLevel="0" collapsed="false">
      <c r="A705" s="31" t="n">
        <v>1877</v>
      </c>
      <c r="B705" s="31" t="s">
        <v>1228</v>
      </c>
      <c r="C705" s="83" t="s">
        <v>1229</v>
      </c>
      <c r="D705" s="38" t="s">
        <v>1009</v>
      </c>
      <c r="E705" s="36" t="n">
        <v>3</v>
      </c>
      <c r="F705" s="37" t="n">
        <v>21.76</v>
      </c>
      <c r="G705" s="37" t="n">
        <f aca="false">H705-F705</f>
        <v>5.44</v>
      </c>
      <c r="H705" s="33" t="n">
        <f aca="false">F705*1.25</f>
        <v>27.2</v>
      </c>
      <c r="I705" s="33" t="n">
        <f aca="false">E705*H705</f>
        <v>81.6</v>
      </c>
      <c r="J705" s="30" t="n">
        <f aca="false">I705/$I$739</f>
        <v>4.75140602514885E-005</v>
      </c>
      <c r="K705" s="6"/>
    </row>
    <row r="706" customFormat="false" ht="13.8" hidden="false" customHeight="false" outlineLevel="0" collapsed="false">
      <c r="A706" s="31" t="n">
        <v>1896</v>
      </c>
      <c r="B706" s="31" t="s">
        <v>1230</v>
      </c>
      <c r="C706" s="83" t="s">
        <v>1231</v>
      </c>
      <c r="D706" s="38" t="s">
        <v>1009</v>
      </c>
      <c r="E706" s="36" t="n">
        <v>4</v>
      </c>
      <c r="F706" s="37" t="n">
        <v>14.14</v>
      </c>
      <c r="G706" s="37" t="n">
        <f aca="false">H706-F706</f>
        <v>3.535</v>
      </c>
      <c r="H706" s="33" t="n">
        <f aca="false">F706*1.25</f>
        <v>17.675</v>
      </c>
      <c r="I706" s="33" t="n">
        <f aca="false">E706*H706</f>
        <v>70.7</v>
      </c>
      <c r="J706" s="30" t="n">
        <f aca="false">I706/$I$739</f>
        <v>4.11672066149538E-005</v>
      </c>
      <c r="K706" s="6"/>
    </row>
    <row r="707" customFormat="false" ht="13.8" hidden="false" customHeight="false" outlineLevel="0" collapsed="false">
      <c r="A707" s="31" t="s">
        <v>1232</v>
      </c>
      <c r="B707" s="31" t="s">
        <v>1233</v>
      </c>
      <c r="C707" s="83" t="s">
        <v>1234</v>
      </c>
      <c r="D707" s="38" t="s">
        <v>1009</v>
      </c>
      <c r="E707" s="36" t="n">
        <v>1</v>
      </c>
      <c r="F707" s="37" t="n">
        <v>566.47</v>
      </c>
      <c r="G707" s="37" t="n">
        <f aca="false">H707-F707</f>
        <v>141.6175</v>
      </c>
      <c r="H707" s="33" t="n">
        <f aca="false">F707*1.25</f>
        <v>708.0875</v>
      </c>
      <c r="I707" s="33" t="n">
        <f aca="false">E707*H707</f>
        <v>708.0875</v>
      </c>
      <c r="J707" s="30" t="n">
        <f aca="false">I707/$I$739</f>
        <v>0.000412305295812817</v>
      </c>
      <c r="K707" s="6"/>
    </row>
    <row r="708" customFormat="false" ht="13.8" hidden="false" customHeight="false" outlineLevel="0" collapsed="false">
      <c r="A708" s="31" t="s">
        <v>1235</v>
      </c>
      <c r="B708" s="31" t="s">
        <v>1236</v>
      </c>
      <c r="C708" s="83" t="s">
        <v>1237</v>
      </c>
      <c r="D708" s="38" t="s">
        <v>1009</v>
      </c>
      <c r="E708" s="36" t="n">
        <v>9</v>
      </c>
      <c r="F708" s="37" t="n">
        <v>62.9</v>
      </c>
      <c r="G708" s="37" t="n">
        <f aca="false">H708-F708</f>
        <v>15.725</v>
      </c>
      <c r="H708" s="33" t="n">
        <f aca="false">F708*1.25</f>
        <v>78.625</v>
      </c>
      <c r="I708" s="33" t="n">
        <f aca="false">E708*H708</f>
        <v>707.625</v>
      </c>
      <c r="J708" s="30" t="n">
        <f aca="false">I708/$I$739</f>
        <v>0.000412035991243376</v>
      </c>
      <c r="K708" s="6"/>
      <c r="L708" s="66"/>
    </row>
    <row r="709" customFormat="false" ht="13.8" hidden="false" customHeight="false" outlineLevel="0" collapsed="false">
      <c r="A709" s="31" t="s">
        <v>1238</v>
      </c>
      <c r="B709" s="31" t="s">
        <v>1239</v>
      </c>
      <c r="C709" s="83" t="s">
        <v>1240</v>
      </c>
      <c r="D709" s="38" t="s">
        <v>1009</v>
      </c>
      <c r="E709" s="36" t="n">
        <v>24</v>
      </c>
      <c r="F709" s="37" t="n">
        <v>60.5</v>
      </c>
      <c r="G709" s="37" t="n">
        <f aca="false">H709-F709</f>
        <v>15.125</v>
      </c>
      <c r="H709" s="33" t="n">
        <f aca="false">F709*1.25</f>
        <v>75.625</v>
      </c>
      <c r="I709" s="33" t="n">
        <f aca="false">E709*H709</f>
        <v>1815</v>
      </c>
      <c r="J709" s="30" t="n">
        <f aca="false">I709/$I$739</f>
        <v>0.00105683847250553</v>
      </c>
      <c r="K709" s="6"/>
    </row>
    <row r="710" s="74" customFormat="true" ht="13.8" hidden="false" customHeight="false" outlineLevel="0" collapsed="false">
      <c r="A710" s="69" t="s">
        <v>1241</v>
      </c>
      <c r="B710" s="69" t="s">
        <v>1242</v>
      </c>
      <c r="C710" s="85" t="s">
        <v>1243</v>
      </c>
      <c r="D710" s="84" t="s">
        <v>1244</v>
      </c>
      <c r="E710" s="71" t="n">
        <v>8</v>
      </c>
      <c r="F710" s="72" t="n">
        <v>247.11</v>
      </c>
      <c r="G710" s="72" t="n">
        <f aca="false">H710-F710</f>
        <v>61.7775</v>
      </c>
      <c r="H710" s="73" t="n">
        <f aca="false">F710*1.25</f>
        <v>308.8875</v>
      </c>
      <c r="I710" s="73" t="n">
        <f aca="false">E710*H710</f>
        <v>2471.1</v>
      </c>
      <c r="J710" s="30" t="n">
        <f aca="false">I710/$I$739</f>
        <v>0.00143887247901291</v>
      </c>
      <c r="K710" s="6"/>
    </row>
    <row r="711" customFormat="false" ht="13.8" hidden="false" customHeight="false" outlineLevel="0" collapsed="false">
      <c r="A711" s="121"/>
      <c r="B711" s="122" t="s">
        <v>1245</v>
      </c>
      <c r="C711" s="122"/>
      <c r="D711" s="122"/>
      <c r="E711" s="122"/>
      <c r="F711" s="122"/>
      <c r="G711" s="122"/>
      <c r="H711" s="122"/>
      <c r="I711" s="123" t="n">
        <f aca="false">SUM(I692:I710)</f>
        <v>80952.225</v>
      </c>
      <c r="J711" s="124" t="n">
        <f aca="false">I711/$I$739</f>
        <v>0.047136873727231</v>
      </c>
      <c r="K711" s="6"/>
    </row>
    <row r="712" customFormat="false" ht="13.8" hidden="false" customHeight="false" outlineLevel="0" collapsed="false">
      <c r="A712" s="25"/>
      <c r="B712" s="24"/>
      <c r="C712" s="24"/>
      <c r="D712" s="24"/>
      <c r="E712" s="24"/>
      <c r="F712" s="24"/>
      <c r="G712" s="24"/>
      <c r="H712" s="24"/>
      <c r="I712" s="24"/>
      <c r="J712" s="106"/>
      <c r="K712" s="6"/>
    </row>
    <row r="713" customFormat="false" ht="13.8" hidden="false" customHeight="false" outlineLevel="0" collapsed="false">
      <c r="A713" s="36"/>
      <c r="B713" s="75" t="s">
        <v>1246</v>
      </c>
      <c r="C713" s="76" t="s">
        <v>1247</v>
      </c>
      <c r="D713" s="31"/>
      <c r="E713" s="37"/>
      <c r="F713" s="33"/>
      <c r="G713" s="33"/>
      <c r="H713" s="33"/>
      <c r="I713" s="36"/>
      <c r="J713" s="106"/>
      <c r="K713" s="6"/>
    </row>
    <row r="714" customFormat="false" ht="46.55" hidden="false" customHeight="false" outlineLevel="0" collapsed="false">
      <c r="A714" s="36" t="s">
        <v>1248</v>
      </c>
      <c r="B714" s="28" t="s">
        <v>1249</v>
      </c>
      <c r="C714" s="65" t="s">
        <v>1250</v>
      </c>
      <c r="D714" s="31" t="s">
        <v>1009</v>
      </c>
      <c r="E714" s="36" t="n">
        <v>2</v>
      </c>
      <c r="F714" s="33" t="n">
        <v>210.32</v>
      </c>
      <c r="G714" s="33" t="n">
        <f aca="false">H714-F714</f>
        <v>52.58</v>
      </c>
      <c r="H714" s="33" t="n">
        <f aca="false">F714*1.25</f>
        <v>262.9</v>
      </c>
      <c r="I714" s="33" t="n">
        <f aca="false">E714*H714</f>
        <v>525.8</v>
      </c>
      <c r="J714" s="30" t="n">
        <f aca="false">I714/$I$739</f>
        <v>0.000306162902944027</v>
      </c>
      <c r="K714" s="6"/>
    </row>
    <row r="715" customFormat="false" ht="24.45" hidden="false" customHeight="false" outlineLevel="0" collapsed="false">
      <c r="A715" s="65" t="s">
        <v>1251</v>
      </c>
      <c r="B715" s="28" t="s">
        <v>1252</v>
      </c>
      <c r="C715" s="65" t="s">
        <v>1253</v>
      </c>
      <c r="D715" s="31" t="s">
        <v>1009</v>
      </c>
      <c r="E715" s="132" t="n">
        <v>2</v>
      </c>
      <c r="F715" s="33" t="n">
        <v>637.46</v>
      </c>
      <c r="G715" s="33" t="n">
        <f aca="false">H715-F715</f>
        <v>159.365</v>
      </c>
      <c r="H715" s="33" t="n">
        <f aca="false">F715*1.25</f>
        <v>796.825</v>
      </c>
      <c r="I715" s="33" t="n">
        <f aca="false">E715*H715</f>
        <v>1593.65</v>
      </c>
      <c r="J715" s="30" t="n">
        <f aca="false">I715/$I$739</f>
        <v>0.00092795076127187</v>
      </c>
      <c r="K715" s="6"/>
    </row>
    <row r="716" customFormat="false" ht="24.45" hidden="false" customHeight="false" outlineLevel="0" collapsed="false">
      <c r="A716" s="24" t="s">
        <v>1254</v>
      </c>
      <c r="B716" s="28" t="s">
        <v>1255</v>
      </c>
      <c r="C716" s="65" t="s">
        <v>1256</v>
      </c>
      <c r="D716" s="31" t="s">
        <v>1009</v>
      </c>
      <c r="E716" s="132" t="n">
        <v>2</v>
      </c>
      <c r="F716" s="33" t="n">
        <v>77.12</v>
      </c>
      <c r="G716" s="33" t="n">
        <f aca="false">H716-F716</f>
        <v>19.28</v>
      </c>
      <c r="H716" s="33" t="n">
        <f aca="false">F716*1.25</f>
        <v>96.4</v>
      </c>
      <c r="I716" s="33" t="n">
        <f aca="false">E716*H716</f>
        <v>192.8</v>
      </c>
      <c r="J716" s="30" t="n">
        <f aca="false">I716/$I$739</f>
        <v>0.000112263612947144</v>
      </c>
      <c r="K716" s="6"/>
    </row>
    <row r="717" customFormat="false" ht="24.45" hidden="false" customHeight="false" outlineLevel="0" collapsed="false">
      <c r="A717" s="24" t="s">
        <v>1257</v>
      </c>
      <c r="B717" s="28" t="s">
        <v>1258</v>
      </c>
      <c r="C717" s="34" t="s">
        <v>1259</v>
      </c>
      <c r="D717" s="31" t="s">
        <v>1009</v>
      </c>
      <c r="E717" s="132" t="n">
        <v>2</v>
      </c>
      <c r="F717" s="33" t="n">
        <v>50.65</v>
      </c>
      <c r="G717" s="33" t="n">
        <f aca="false">H717-F717</f>
        <v>12.6625</v>
      </c>
      <c r="H717" s="33" t="n">
        <f aca="false">F717*1.25</f>
        <v>63.3125</v>
      </c>
      <c r="I717" s="33" t="n">
        <f aca="false">E717*H717</f>
        <v>126.625</v>
      </c>
      <c r="J717" s="30" t="n">
        <f aca="false">I717/$I$739</f>
        <v>7.37312240115775E-005</v>
      </c>
      <c r="K717" s="6"/>
    </row>
    <row r="718" customFormat="false" ht="13.8" hidden="false" customHeight="false" outlineLevel="0" collapsed="false">
      <c r="A718" s="31" t="s">
        <v>1260</v>
      </c>
      <c r="B718" s="28" t="s">
        <v>1261</v>
      </c>
      <c r="C718" s="34" t="s">
        <v>1262</v>
      </c>
      <c r="D718" s="31" t="s">
        <v>34</v>
      </c>
      <c r="E718" s="36" t="n">
        <f aca="false">788.22-23.9</f>
        <v>764.32</v>
      </c>
      <c r="F718" s="37" t="n">
        <v>15.05</v>
      </c>
      <c r="G718" s="33" t="n">
        <f aca="false">H718-F718</f>
        <v>3.7625</v>
      </c>
      <c r="H718" s="33" t="n">
        <f aca="false">F718*1.25</f>
        <v>18.8125</v>
      </c>
      <c r="I718" s="33" t="n">
        <f aca="false">E718*H718</f>
        <v>14378.77</v>
      </c>
      <c r="J718" s="30" t="n">
        <f aca="false">I718/$I$739</f>
        <v>0.00837247235443989</v>
      </c>
      <c r="K718" s="6"/>
    </row>
    <row r="719" customFormat="false" ht="24.45" hidden="false" customHeight="false" outlineLevel="0" collapsed="false">
      <c r="A719" s="31" t="s">
        <v>1263</v>
      </c>
      <c r="B719" s="28" t="s">
        <v>1264</v>
      </c>
      <c r="C719" s="65" t="s">
        <v>1265</v>
      </c>
      <c r="D719" s="31" t="s">
        <v>34</v>
      </c>
      <c r="E719" s="36" t="n">
        <v>146</v>
      </c>
      <c r="F719" s="37" t="n">
        <v>63.67</v>
      </c>
      <c r="G719" s="33" t="n">
        <f aca="false">H719-F719</f>
        <v>15.9175</v>
      </c>
      <c r="H719" s="33" t="n">
        <f aca="false">F719*1.25</f>
        <v>79.5875</v>
      </c>
      <c r="I719" s="33" t="n">
        <f aca="false">E719*H719</f>
        <v>11619.775</v>
      </c>
      <c r="J719" s="30" t="n">
        <f aca="false">I719/$I$739</f>
        <v>0.0067659643316022</v>
      </c>
      <c r="K719" s="6"/>
    </row>
    <row r="720" s="133" customFormat="true" ht="13.8" hidden="false" customHeight="false" outlineLevel="0" collapsed="false">
      <c r="A720" s="31" t="s">
        <v>1266</v>
      </c>
      <c r="B720" s="28" t="s">
        <v>1267</v>
      </c>
      <c r="C720" s="65" t="s">
        <v>1268</v>
      </c>
      <c r="D720" s="46" t="s">
        <v>1014</v>
      </c>
      <c r="E720" s="36" t="n">
        <v>160.5</v>
      </c>
      <c r="F720" s="37" t="n">
        <v>76.41</v>
      </c>
      <c r="G720" s="33" t="n">
        <f aca="false">H720-F720</f>
        <v>19.1025</v>
      </c>
      <c r="H720" s="33" t="n">
        <f aca="false">F720*1.25</f>
        <v>95.5125</v>
      </c>
      <c r="I720" s="33" t="n">
        <f aca="false">E720*H720</f>
        <v>15329.75625</v>
      </c>
      <c r="J720" s="55" t="n">
        <f aca="false">I720/$I$739</f>
        <v>0.00892621277087171</v>
      </c>
      <c r="K720" s="59"/>
    </row>
    <row r="721" customFormat="false" ht="35.5" hidden="false" customHeight="false" outlineLevel="0" collapsed="false">
      <c r="A721" s="36" t="s">
        <v>1269</v>
      </c>
      <c r="B721" s="28" t="s">
        <v>1270</v>
      </c>
      <c r="C721" s="65" t="s">
        <v>1271</v>
      </c>
      <c r="D721" s="31" t="s">
        <v>141</v>
      </c>
      <c r="E721" s="36" t="n">
        <v>178.49</v>
      </c>
      <c r="F721" s="33" t="n">
        <v>24.99</v>
      </c>
      <c r="G721" s="33" t="n">
        <f aca="false">H721-F721</f>
        <v>6.2475</v>
      </c>
      <c r="H721" s="33" t="n">
        <f aca="false">F721*1.25</f>
        <v>31.2375</v>
      </c>
      <c r="I721" s="33" t="n">
        <f aca="false">E721*H721</f>
        <v>5575.581375</v>
      </c>
      <c r="J721" s="30" t="n">
        <f aca="false">I721/$I$739</f>
        <v>0.00324655036015719</v>
      </c>
      <c r="K721" s="6"/>
    </row>
    <row r="722" s="74" customFormat="true" ht="13.8" hidden="false" customHeight="false" outlineLevel="0" collapsed="false">
      <c r="A722" s="69" t="n">
        <v>369</v>
      </c>
      <c r="B722" s="70" t="s">
        <v>1272</v>
      </c>
      <c r="C722" s="100" t="s">
        <v>1273</v>
      </c>
      <c r="D722" s="70" t="s">
        <v>1014</v>
      </c>
      <c r="E722" s="71" t="n">
        <v>47.04</v>
      </c>
      <c r="F722" s="72" t="n">
        <v>75</v>
      </c>
      <c r="G722" s="72" t="n">
        <f aca="false">H722-F722</f>
        <v>18.75</v>
      </c>
      <c r="H722" s="33" t="n">
        <f aca="false">F722*1.25</f>
        <v>93.75</v>
      </c>
      <c r="I722" s="73" t="n">
        <f aca="false">E722*H722</f>
        <v>4410</v>
      </c>
      <c r="J722" s="30" t="n">
        <f aca="false">I722/$I$739</f>
        <v>0.00256785546212088</v>
      </c>
      <c r="K722" s="6"/>
    </row>
    <row r="723" customFormat="false" ht="24.45" hidden="false" customHeight="false" outlineLevel="0" collapsed="false">
      <c r="A723" s="134" t="s">
        <v>1274</v>
      </c>
      <c r="B723" s="28" t="s">
        <v>1275</v>
      </c>
      <c r="C723" s="130" t="s">
        <v>1276</v>
      </c>
      <c r="D723" s="46" t="s">
        <v>1014</v>
      </c>
      <c r="E723" s="49" t="n">
        <f aca="false">8.125*0.5*0.5+4*1*0.5*0.5</f>
        <v>3.03125</v>
      </c>
      <c r="F723" s="50" t="n">
        <v>35.17</v>
      </c>
      <c r="G723" s="50" t="n">
        <f aca="false">H723-F723</f>
        <v>8.7925</v>
      </c>
      <c r="H723" s="33" t="n">
        <f aca="false">F723*1.25</f>
        <v>43.9625</v>
      </c>
      <c r="I723" s="51" t="n">
        <f aca="false">E723*H723</f>
        <v>133.261328125</v>
      </c>
      <c r="J723" s="52" t="n">
        <f aca="false">I723/$I$739</f>
        <v>7.75954261485861E-005</v>
      </c>
      <c r="K723" s="6"/>
    </row>
    <row r="724" customFormat="false" ht="35.5" hidden="false" customHeight="false" outlineLevel="0" collapsed="false">
      <c r="A724" s="134" t="s">
        <v>1277</v>
      </c>
      <c r="B724" s="28" t="s">
        <v>1278</v>
      </c>
      <c r="C724" s="130" t="s">
        <v>1279</v>
      </c>
      <c r="D724" s="46" t="s">
        <v>1014</v>
      </c>
      <c r="E724" s="49" t="n">
        <f aca="false">4*0.1*0.2*2.6+8.125*0.1*0.1</f>
        <v>0.28925</v>
      </c>
      <c r="F724" s="50" t="n">
        <v>1299.1</v>
      </c>
      <c r="G724" s="50" t="n">
        <f aca="false">H724-F724</f>
        <v>324.775</v>
      </c>
      <c r="H724" s="33" t="n">
        <f aca="false">F724*1.25</f>
        <v>1623.875</v>
      </c>
      <c r="I724" s="51" t="n">
        <f aca="false">E724*H724</f>
        <v>469.70584375</v>
      </c>
      <c r="J724" s="52" t="n">
        <f aca="false">I724/$I$739</f>
        <v>0.000273500389220756</v>
      </c>
      <c r="K724" s="6"/>
    </row>
    <row r="725" customFormat="false" ht="35.5" hidden="false" customHeight="false" outlineLevel="0" collapsed="false">
      <c r="A725" s="31" t="n">
        <v>95474</v>
      </c>
      <c r="B725" s="28" t="s">
        <v>1280</v>
      </c>
      <c r="C725" s="65" t="s">
        <v>1281</v>
      </c>
      <c r="D725" s="28" t="s">
        <v>1014</v>
      </c>
      <c r="E725" s="36" t="n">
        <f aca="false">8.125*0.2*0.2</f>
        <v>0.325</v>
      </c>
      <c r="F725" s="37" t="n">
        <v>521.03</v>
      </c>
      <c r="G725" s="37" t="n">
        <f aca="false">H725-F725</f>
        <v>130.2575</v>
      </c>
      <c r="H725" s="33" t="n">
        <f aca="false">F725*1.25</f>
        <v>651.2875</v>
      </c>
      <c r="I725" s="33" t="n">
        <f aca="false">E725*H725</f>
        <v>211.6684375</v>
      </c>
      <c r="J725" s="30" t="n">
        <f aca="false">I725/$I$739</f>
        <v>0.000123250329567566</v>
      </c>
      <c r="K725" s="6"/>
    </row>
    <row r="726" customFormat="false" ht="24.45" hidden="false" customHeight="false" outlineLevel="0" collapsed="false">
      <c r="A726" s="134" t="s">
        <v>1282</v>
      </c>
      <c r="B726" s="28" t="s">
        <v>1283</v>
      </c>
      <c r="C726" s="130" t="s">
        <v>1284</v>
      </c>
      <c r="D726" s="46" t="s">
        <v>1014</v>
      </c>
      <c r="E726" s="49" t="n">
        <f aca="false">2.03+4*0.5*0.5</f>
        <v>3.03</v>
      </c>
      <c r="F726" s="50" t="n">
        <v>458.4</v>
      </c>
      <c r="G726" s="50" t="n">
        <f aca="false">H726-F726</f>
        <v>114.6</v>
      </c>
      <c r="H726" s="33" t="n">
        <f aca="false">F726*1.25</f>
        <v>573</v>
      </c>
      <c r="I726" s="51" t="n">
        <f aca="false">E726*H726</f>
        <v>1736.19</v>
      </c>
      <c r="J726" s="52" t="n">
        <f aca="false">I726/$I$739</f>
        <v>0.00101094897387294</v>
      </c>
      <c r="K726" s="6"/>
    </row>
    <row r="727" customFormat="false" ht="35.5" hidden="false" customHeight="false" outlineLevel="0" collapsed="false">
      <c r="A727" s="24" t="s">
        <v>1285</v>
      </c>
      <c r="B727" s="28" t="s">
        <v>1286</v>
      </c>
      <c r="C727" s="65" t="s">
        <v>1287</v>
      </c>
      <c r="D727" s="28" t="s">
        <v>34</v>
      </c>
      <c r="E727" s="36" t="n">
        <f aca="false">8.125*2.1</f>
        <v>17.0625</v>
      </c>
      <c r="F727" s="37" t="n">
        <v>86.09</v>
      </c>
      <c r="G727" s="37" t="n">
        <f aca="false">H727-F727</f>
        <v>21.5225</v>
      </c>
      <c r="H727" s="33" t="n">
        <f aca="false">F727*1.25</f>
        <v>107.6125</v>
      </c>
      <c r="I727" s="33" t="n">
        <f aca="false">E727*H727</f>
        <v>1836.13828125</v>
      </c>
      <c r="J727" s="30" t="n">
        <f aca="false">I727/$I$739</f>
        <v>0.0010691468740855</v>
      </c>
      <c r="K727" s="6"/>
    </row>
    <row r="728" s="74" customFormat="true" ht="13.8" hidden="false" customHeight="false" outlineLevel="0" collapsed="false">
      <c r="A728" s="135" t="s">
        <v>1288</v>
      </c>
      <c r="B728" s="70" t="s">
        <v>1289</v>
      </c>
      <c r="C728" s="100" t="s">
        <v>1290</v>
      </c>
      <c r="D728" s="70" t="s">
        <v>1009</v>
      </c>
      <c r="E728" s="71" t="n">
        <v>32</v>
      </c>
      <c r="F728" s="72" t="n">
        <v>60</v>
      </c>
      <c r="G728" s="72" t="n">
        <f aca="false">H728-F728</f>
        <v>15</v>
      </c>
      <c r="H728" s="33" t="n">
        <f aca="false">F728*1.25</f>
        <v>75</v>
      </c>
      <c r="I728" s="73" t="n">
        <f aca="false">E728*H728</f>
        <v>2400</v>
      </c>
      <c r="J728" s="30" t="n">
        <f aca="false">I728/$I$739</f>
        <v>0.0013974723603379</v>
      </c>
      <c r="K728" s="136"/>
    </row>
    <row r="729" customFormat="false" ht="46.55" hidden="false" customHeight="false" outlineLevel="0" collapsed="false">
      <c r="A729" s="135" t="s">
        <v>1291</v>
      </c>
      <c r="B729" s="70" t="s">
        <v>1292</v>
      </c>
      <c r="C729" s="100" t="s">
        <v>1293</v>
      </c>
      <c r="D729" s="70" t="s">
        <v>1009</v>
      </c>
      <c r="E729" s="71" t="n">
        <v>1</v>
      </c>
      <c r="F729" s="72" t="n">
        <v>383.32</v>
      </c>
      <c r="G729" s="72" t="n">
        <f aca="false">H729-F729</f>
        <v>95.83</v>
      </c>
      <c r="H729" s="33" t="n">
        <f aca="false">F729*1.25</f>
        <v>479.15</v>
      </c>
      <c r="I729" s="73" t="n">
        <f aca="false">E729*H729</f>
        <v>479.15</v>
      </c>
      <c r="J729" s="30" t="n">
        <f aca="false">I729/$I$739</f>
        <v>0.000278999533939959</v>
      </c>
      <c r="K729" s="6"/>
    </row>
    <row r="730" customFormat="false" ht="57.6" hidden="false" customHeight="false" outlineLevel="0" collapsed="false">
      <c r="A730" s="24" t="s">
        <v>1294</v>
      </c>
      <c r="B730" s="28" t="s">
        <v>1295</v>
      </c>
      <c r="C730" s="65" t="s">
        <v>1296</v>
      </c>
      <c r="D730" s="28" t="s">
        <v>1009</v>
      </c>
      <c r="E730" s="36" t="n">
        <v>1</v>
      </c>
      <c r="F730" s="37" t="n">
        <v>2320.67</v>
      </c>
      <c r="G730" s="37" t="n">
        <f aca="false">H730-F730</f>
        <v>580.1675</v>
      </c>
      <c r="H730" s="33" t="n">
        <f aca="false">F730*1.25</f>
        <v>2900.8375</v>
      </c>
      <c r="I730" s="33" t="n">
        <f aca="false">E730*H730</f>
        <v>2900.8375</v>
      </c>
      <c r="J730" s="55" t="n">
        <f aca="false">I730/$I$739</f>
        <v>0.00168910009503403</v>
      </c>
      <c r="K730" s="6"/>
    </row>
    <row r="731" customFormat="false" ht="13.8" hidden="false" customHeight="false" outlineLevel="0" collapsed="false">
      <c r="A731" s="121"/>
      <c r="B731" s="122" t="s">
        <v>1297</v>
      </c>
      <c r="C731" s="122"/>
      <c r="D731" s="122"/>
      <c r="E731" s="122"/>
      <c r="F731" s="122"/>
      <c r="G731" s="122"/>
      <c r="H731" s="122"/>
      <c r="I731" s="123" t="n">
        <f aca="false">SUM(I714:I730)</f>
        <v>63919.709015625</v>
      </c>
      <c r="J731" s="124" t="n">
        <f aca="false">I731/$I$739</f>
        <v>0.0372191777625737</v>
      </c>
      <c r="K731" s="6"/>
    </row>
    <row r="732" customFormat="false" ht="13.8" hidden="false" customHeight="false" outlineLevel="0" collapsed="false">
      <c r="A732" s="24"/>
      <c r="B732" s="24"/>
      <c r="C732" s="24"/>
      <c r="D732" s="24"/>
      <c r="E732" s="24"/>
      <c r="F732" s="24"/>
      <c r="G732" s="24"/>
      <c r="H732" s="24"/>
      <c r="I732" s="24"/>
      <c r="J732" s="24"/>
      <c r="K732" s="6"/>
    </row>
    <row r="733" customFormat="false" ht="13.8" hidden="false" customHeight="false" outlineLevel="0" collapsed="false">
      <c r="A733" s="24"/>
      <c r="B733" s="24"/>
      <c r="C733" s="24"/>
      <c r="D733" s="24"/>
      <c r="E733" s="24"/>
      <c r="F733" s="123" t="s">
        <v>1298</v>
      </c>
      <c r="G733" s="123"/>
      <c r="H733" s="123"/>
      <c r="I733" s="123" t="n">
        <f aca="false">I606</f>
        <v>98308.5365771749</v>
      </c>
      <c r="J733" s="24"/>
      <c r="K733" s="6"/>
    </row>
    <row r="734" customFormat="false" ht="13.8" hidden="false" customHeight="false" outlineLevel="0" collapsed="false">
      <c r="A734" s="24"/>
      <c r="B734" s="24"/>
      <c r="C734" s="24"/>
      <c r="D734" s="24"/>
      <c r="E734" s="24"/>
      <c r="F734" s="123" t="s">
        <v>1299</v>
      </c>
      <c r="G734" s="123"/>
      <c r="H734" s="123"/>
      <c r="I734" s="123" t="n">
        <f aca="false">I735/1.25</f>
        <v>592316.67167424</v>
      </c>
      <c r="J734" s="124" t="s">
        <v>969</v>
      </c>
      <c r="K734" s="6"/>
    </row>
    <row r="735" customFormat="false" ht="13.8" hidden="false" customHeight="false" outlineLevel="0" collapsed="false">
      <c r="A735" s="24"/>
      <c r="B735" s="24"/>
      <c r="C735" s="24"/>
      <c r="D735" s="24"/>
      <c r="E735" s="24"/>
      <c r="F735" s="123" t="s">
        <v>1300</v>
      </c>
      <c r="G735" s="123"/>
      <c r="H735" s="123"/>
      <c r="I735" s="123" t="n">
        <f aca="false">I711+I689+I685+I654+I642+I620+I731+I733</f>
        <v>740395.8395928</v>
      </c>
      <c r="J735" s="124" t="n">
        <f aca="false">(I735+I733)/$I$739</f>
        <v>0.488360910079991</v>
      </c>
      <c r="K735" s="6"/>
    </row>
    <row r="736" customFormat="false" ht="13.8" hidden="false" customHeight="false" outlineLevel="0" collapsed="false">
      <c r="A736" s="24"/>
      <c r="B736" s="24"/>
      <c r="C736" s="24"/>
      <c r="D736" s="24"/>
      <c r="E736" s="24"/>
      <c r="F736" s="24"/>
      <c r="G736" s="24"/>
      <c r="H736" s="24"/>
      <c r="I736" s="24"/>
      <c r="J736" s="24"/>
      <c r="K736" s="68"/>
    </row>
    <row r="737" customFormat="false" ht="13.8" hidden="false" customHeight="false" outlineLevel="0" collapsed="false">
      <c r="A737" s="24"/>
      <c r="B737" s="24"/>
      <c r="C737" s="24"/>
      <c r="D737" s="24"/>
      <c r="E737" s="24"/>
      <c r="F737" s="24"/>
      <c r="G737" s="137" t="s">
        <v>1301</v>
      </c>
      <c r="H737" s="137"/>
      <c r="I737" s="138" t="n">
        <f aca="false">J735+J599</f>
        <v>1</v>
      </c>
      <c r="J737" s="24"/>
      <c r="K737" s="68"/>
    </row>
    <row r="738" customFormat="false" ht="13.8" hidden="false" customHeight="false" outlineLevel="0" collapsed="false">
      <c r="A738" s="24"/>
      <c r="B738" s="24"/>
      <c r="C738" s="24"/>
      <c r="D738" s="24"/>
      <c r="E738" s="24"/>
      <c r="F738" s="24"/>
      <c r="G738" s="137" t="s">
        <v>1302</v>
      </c>
      <c r="H738" s="137"/>
      <c r="I738" s="139" t="n">
        <f aca="false">I734+I598+I733</f>
        <v>1378708.21937949</v>
      </c>
      <c r="J738" s="24"/>
      <c r="K738" s="6"/>
    </row>
    <row r="739" customFormat="false" ht="13.8" hidden="false" customHeight="false" outlineLevel="0" collapsed="false">
      <c r="A739" s="24"/>
      <c r="B739" s="24"/>
      <c r="C739" s="24"/>
      <c r="D739" s="24"/>
      <c r="E739" s="24"/>
      <c r="F739" s="24"/>
      <c r="G739" s="137" t="s">
        <v>1303</v>
      </c>
      <c r="H739" s="137"/>
      <c r="I739" s="139" t="n">
        <f aca="false">I735+I599+I733</f>
        <v>1717386.38138053</v>
      </c>
      <c r="J739" s="135"/>
      <c r="K739" s="109"/>
    </row>
    <row r="740" customFormat="false" ht="15" hidden="false" customHeight="false" outlineLevel="0" collapsed="false"/>
    <row r="1048576" customFormat="false" ht="12.8" hidden="false" customHeight="false" outlineLevel="0" collapsed="false"/>
  </sheetData>
  <mergeCells count="141">
    <mergeCell ref="A1:J3"/>
    <mergeCell ref="A4:J4"/>
    <mergeCell ref="A5:J5"/>
    <mergeCell ref="A6:J6"/>
    <mergeCell ref="A7:C7"/>
    <mergeCell ref="H7:H8"/>
    <mergeCell ref="I7:I8"/>
    <mergeCell ref="A8:C8"/>
    <mergeCell ref="A9:J9"/>
    <mergeCell ref="A10:J10"/>
    <mergeCell ref="A12:J12"/>
    <mergeCell ref="C13:D13"/>
    <mergeCell ref="C15:D15"/>
    <mergeCell ref="B19:H19"/>
    <mergeCell ref="A20:J20"/>
    <mergeCell ref="C21:D21"/>
    <mergeCell ref="B32:H32"/>
    <mergeCell ref="A33:J33"/>
    <mergeCell ref="C34:D34"/>
    <mergeCell ref="B62:H62"/>
    <mergeCell ref="A63:J63"/>
    <mergeCell ref="C64:D64"/>
    <mergeCell ref="B67:H67"/>
    <mergeCell ref="A68:J68"/>
    <mergeCell ref="C69:D69"/>
    <mergeCell ref="B76:H76"/>
    <mergeCell ref="A77:J77"/>
    <mergeCell ref="C78:D78"/>
    <mergeCell ref="B81:H81"/>
    <mergeCell ref="A82:J82"/>
    <mergeCell ref="C83:D83"/>
    <mergeCell ref="C84:D84"/>
    <mergeCell ref="B88:H88"/>
    <mergeCell ref="A89:J89"/>
    <mergeCell ref="C90:D90"/>
    <mergeCell ref="B94:H94"/>
    <mergeCell ref="A95:J95"/>
    <mergeCell ref="C96:D96"/>
    <mergeCell ref="B105:H105"/>
    <mergeCell ref="A106:J106"/>
    <mergeCell ref="C107:D107"/>
    <mergeCell ref="B112:H112"/>
    <mergeCell ref="A113:J113"/>
    <mergeCell ref="C114:D114"/>
    <mergeCell ref="B127:H127"/>
    <mergeCell ref="A128:J128"/>
    <mergeCell ref="C129:D129"/>
    <mergeCell ref="B149:H149"/>
    <mergeCell ref="A150:J150"/>
    <mergeCell ref="B206:H206"/>
    <mergeCell ref="A207:J207"/>
    <mergeCell ref="B212:H212"/>
    <mergeCell ref="A213:J213"/>
    <mergeCell ref="B219:H219"/>
    <mergeCell ref="A220:J220"/>
    <mergeCell ref="B287:H287"/>
    <mergeCell ref="C293:H293"/>
    <mergeCell ref="C297:H297"/>
    <mergeCell ref="C305:H305"/>
    <mergeCell ref="A306:J306"/>
    <mergeCell ref="C311:H311"/>
    <mergeCell ref="C325:H325"/>
    <mergeCell ref="B341:H341"/>
    <mergeCell ref="A342:J342"/>
    <mergeCell ref="B356:H356"/>
    <mergeCell ref="B374:H374"/>
    <mergeCell ref="A375:J375"/>
    <mergeCell ref="C376:D376"/>
    <mergeCell ref="C377:D377"/>
    <mergeCell ref="B385:H385"/>
    <mergeCell ref="A386:J386"/>
    <mergeCell ref="B401:H401"/>
    <mergeCell ref="A402:J402"/>
    <mergeCell ref="C403:D403"/>
    <mergeCell ref="B410:H410"/>
    <mergeCell ref="A411:J411"/>
    <mergeCell ref="C412:D412"/>
    <mergeCell ref="B419:H419"/>
    <mergeCell ref="A420:J420"/>
    <mergeCell ref="C421:D421"/>
    <mergeCell ref="C422:D422"/>
    <mergeCell ref="B439:H439"/>
    <mergeCell ref="A440:J440"/>
    <mergeCell ref="C441:D441"/>
    <mergeCell ref="B486:H486"/>
    <mergeCell ref="A487:J487"/>
    <mergeCell ref="C488:D488"/>
    <mergeCell ref="B513:H513"/>
    <mergeCell ref="C514:D514"/>
    <mergeCell ref="A515:J515"/>
    <mergeCell ref="B518:H518"/>
    <mergeCell ref="A519:J519"/>
    <mergeCell ref="B535:H535"/>
    <mergeCell ref="A536:J536"/>
    <mergeCell ref="C537:D537"/>
    <mergeCell ref="C538:D538"/>
    <mergeCell ref="C539:D539"/>
    <mergeCell ref="A574:J574"/>
    <mergeCell ref="B575:H575"/>
    <mergeCell ref="A576:J576"/>
    <mergeCell ref="C577:D577"/>
    <mergeCell ref="C578:D578"/>
    <mergeCell ref="B592:H592"/>
    <mergeCell ref="A593:J593"/>
    <mergeCell ref="C594:D594"/>
    <mergeCell ref="B596:H596"/>
    <mergeCell ref="F598:H598"/>
    <mergeCell ref="F599:H599"/>
    <mergeCell ref="A601:J601"/>
    <mergeCell ref="A602:J602"/>
    <mergeCell ref="B620:H620"/>
    <mergeCell ref="A621:J621"/>
    <mergeCell ref="C622:E622"/>
    <mergeCell ref="C623:E623"/>
    <mergeCell ref="C626:E626"/>
    <mergeCell ref="C629:E629"/>
    <mergeCell ref="B642:H642"/>
    <mergeCell ref="A643:J643"/>
    <mergeCell ref="B654:H654"/>
    <mergeCell ref="A655:J655"/>
    <mergeCell ref="C656:E656"/>
    <mergeCell ref="C657:E657"/>
    <mergeCell ref="C664:E664"/>
    <mergeCell ref="C669:E669"/>
    <mergeCell ref="B685:H685"/>
    <mergeCell ref="B686:I686"/>
    <mergeCell ref="B689:H689"/>
    <mergeCell ref="B690:I690"/>
    <mergeCell ref="B711:H711"/>
    <mergeCell ref="B712:I712"/>
    <mergeCell ref="B731:H731"/>
    <mergeCell ref="F733:H733"/>
    <mergeCell ref="A734:E734"/>
    <mergeCell ref="F734:H734"/>
    <mergeCell ref="A735:E735"/>
    <mergeCell ref="F735:H735"/>
    <mergeCell ref="A736:J736"/>
    <mergeCell ref="G737:H737"/>
    <mergeCell ref="G738:H738"/>
    <mergeCell ref="A739:F739"/>
    <mergeCell ref="G739:H739"/>
  </mergeCells>
  <conditionalFormatting sqref="F11 E103:F103 E108:F109 E153 F154 F161:F163 F180 F189 F218 E303:E304 E317:E318 E322:E324 E351:F351 E373:F373 E379:F379 G379:G384 E389:F389 E392:F394 E409:F409 E417:F417 E423:F424 G424:G434 E435:G436 G437:G438 E443:F443 G444:G451 E452:G452 G453:G462 E463:G463 G464:G465 E466:G466 G467:G471 E472:G474 E477 E480:G481 F482:G482 E483:G485 E502:F502 E510:F510 E517:F517 E529 E534 E540:E541 E545 E548:E549 E553 E555:E556 E564 E571 E579:E580 E585:E591 E595 E608:E610 F26:F27 G475:G479 E378:E379 E425">
    <cfRule type="cellIs" priority="2" operator="equal" aboveAverage="0" equalAverage="0" bottom="0" percent="0" rank="0" text="" dxfId="0">
      <formula>0</formula>
    </cfRule>
  </conditionalFormatting>
  <conditionalFormatting sqref="E59:E61 A350 E380:F381 F529 F534 F540:F541 G541 F543:G543 G544:G545 F546:G546 G547 F548:G549 G550 F551:G551 G552 F553:G553 G554 F555:G556 G557 F558:G558 G559 F560:G561 G562:G563 F564:G564 G565 G568 F569:G569 G570 F571:G571 G572:G573 F579:F580 G580:G584 F595 E631 F585:G591 F566:G567">
    <cfRule type="cellIs" priority="3" operator="equal" aboveAverage="0" equalAverage="0" bottom="0" percent="0" rank="0" text="" dxfId="1">
      <formula>0</formula>
    </cfRule>
  </conditionalFormatting>
  <conditionalFormatting sqref="G595">
    <cfRule type="cellIs" priority="4" operator="equal" aboveAverage="0" equalAverage="0" bottom="0" percent="0" rank="0" text="" dxfId="2">
      <formula>0</formula>
    </cfRule>
  </conditionalFormatting>
  <conditionalFormatting sqref="F378">
    <cfRule type="cellIs" priority="5" operator="equal" aboveAverage="0" equalAverage="0" bottom="0" percent="0" rank="0" text="" dxfId="3">
      <formula>0</formula>
    </cfRule>
  </conditionalFormatting>
  <conditionalFormatting sqref="F425">
    <cfRule type="cellIs" priority="6" operator="equal" aboveAverage="0" equalAverage="0" bottom="0" percent="0" rank="0" text="" dxfId="4">
      <formula>0</formula>
    </cfRule>
  </conditionalFormatting>
  <conditionalFormatting sqref="F432">
    <cfRule type="cellIs" priority="7" operator="equal" aboveAverage="0" equalAverage="0" bottom="0" percent="0" rank="0" text="" dxfId="5">
      <formula>0</formula>
    </cfRule>
  </conditionalFormatting>
  <conditionalFormatting sqref="F434">
    <cfRule type="cellIs" priority="8" operator="equal" aboveAverage="0" equalAverage="0" bottom="0" percent="0" rank="0" text="" dxfId="6">
      <formula>0</formula>
    </cfRule>
  </conditionalFormatting>
  <printOptions headings="false" gridLines="false" gridLinesSet="true" horizontalCentered="false" verticalCentered="false"/>
  <pageMargins left="0.7" right="0.7" top="0.75" bottom="0.3" header="0.511805555555555" footer="0.511805555555555"/>
  <pageSetup paperSize="9" scale="85" firstPageNumber="1" fitToWidth="1" fitToHeight="1" pageOrder="overThenDown" orientation="landscape" usePrinterDefaults="false" blackAndWhite="false" draft="false" cellComments="none" useFirstPageNumber="true" horizontalDpi="300" verticalDpi="300" copies="1"/>
  <headerFooter differentFirst="false" differentOddEven="false">
    <oddHeader/>
    <oddFooter/>
  </headerFooter>
  <rowBreaks count="5" manualBreakCount="5">
    <brk id="39" man="true" max="16383" min="0"/>
    <brk id="52" man="true" max="16383" min="0"/>
    <brk id="56" man="true" max="16383" min="0"/>
    <brk id="63" man="true" max="16383" min="0"/>
    <brk id="716" man="true" max="16383" min="0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141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95" zoomScaleNormal="95" zoomScalePageLayoutView="95" workbookViewId="0">
      <selection pane="topLeft" activeCell="A1" activeCellId="0" sqref="A1"/>
    </sheetView>
  </sheetViews>
  <sheetFormatPr defaultRowHeight="12.8"/>
  <cols>
    <col collapsed="false" hidden="false" max="1" min="1" style="1" width="11.9348837209302"/>
    <col collapsed="false" hidden="false" max="2" min="2" style="1" width="9.72093023255814"/>
    <col collapsed="false" hidden="false" max="3" min="3" style="1" width="42.4558139534884"/>
    <col collapsed="false" hidden="false" max="4" min="4" style="1" width="4.67441860465116"/>
    <col collapsed="false" hidden="false" max="5" min="5" style="2" width="10.706976744186"/>
    <col collapsed="false" hidden="false" max="6" min="6" style="2" width="12.9209302325581"/>
    <col collapsed="false" hidden="false" max="7" min="7" style="2" width="12.6744186046512"/>
    <col collapsed="false" hidden="false" max="8" min="8" style="2" width="12.8"/>
    <col collapsed="false" hidden="false" max="9" min="9" style="2" width="15.8744186046512"/>
    <col collapsed="false" hidden="false" max="10" min="10" style="4" width="18.8279069767442"/>
    <col collapsed="false" hidden="false" max="11" min="11" style="0" width="13.4139534883721"/>
    <col collapsed="false" hidden="false" max="12" min="12" style="0" width="22.153488372093"/>
    <col collapsed="false" hidden="false" max="256" min="13" style="0" width="12.9209302325581"/>
    <col collapsed="false" hidden="false" max="257" min="257" style="0" width="9.6"/>
    <col collapsed="false" hidden="false" max="1025" min="258" style="0" width="10.5813953488372"/>
  </cols>
  <sheetData>
    <row r="1" s="7" customFormat="true" ht="13.8" hidden="false" customHeight="false" outlineLevel="0" collapsed="false">
      <c r="A1" s="5" t="s">
        <v>1304</v>
      </c>
      <c r="B1" s="5"/>
      <c r="C1" s="5"/>
      <c r="D1" s="5"/>
      <c r="E1" s="5"/>
      <c r="F1" s="5"/>
      <c r="G1" s="5"/>
      <c r="H1" s="5"/>
      <c r="I1" s="5"/>
      <c r="J1" s="6"/>
      <c r="K1" s="7" t="s">
        <v>1</v>
      </c>
      <c r="AMJ1" s="0"/>
    </row>
    <row r="2" customFormat="false" ht="13.8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6"/>
      <c r="K2" s="7" t="s">
        <v>2</v>
      </c>
      <c r="L2" s="8"/>
    </row>
    <row r="3" customFormat="false" ht="13.8" hidden="false" customHeight="false" outlineLevel="0" collapsed="false">
      <c r="A3" s="5"/>
      <c r="B3" s="5"/>
      <c r="C3" s="5"/>
      <c r="D3" s="5"/>
      <c r="E3" s="5"/>
      <c r="F3" s="5"/>
      <c r="G3" s="5"/>
      <c r="H3" s="5"/>
      <c r="I3" s="5"/>
      <c r="J3" s="6"/>
    </row>
    <row r="4" customFormat="false" ht="13.8" hidden="false" customHeight="fals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6"/>
      <c r="K4" s="7" t="s">
        <v>4</v>
      </c>
      <c r="L4" s="10"/>
    </row>
    <row r="5" customFormat="false" ht="13.8" hidden="false" customHeight="false" outlineLevel="0" collapsed="false">
      <c r="A5" s="9" t="s">
        <v>5</v>
      </c>
      <c r="B5" s="9"/>
      <c r="C5" s="9"/>
      <c r="D5" s="9"/>
      <c r="E5" s="9"/>
      <c r="F5" s="9"/>
      <c r="G5" s="9"/>
      <c r="H5" s="9"/>
      <c r="I5" s="9"/>
      <c r="J5" s="6"/>
    </row>
    <row r="6" customFormat="false" ht="13.8" hidden="false" customHeight="fals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6"/>
    </row>
    <row r="7" customFormat="false" ht="13.8" hidden="false" customHeight="true" outlineLevel="0" collapsed="false">
      <c r="A7" s="12" t="s">
        <v>10</v>
      </c>
      <c r="B7" s="12"/>
      <c r="C7" s="12"/>
      <c r="D7" s="9" t="s">
        <v>7</v>
      </c>
      <c r="E7" s="13" t="n">
        <v>1</v>
      </c>
      <c r="F7" s="18" t="s">
        <v>11</v>
      </c>
      <c r="G7" s="140" t="s">
        <v>1305</v>
      </c>
      <c r="H7" s="15" t="n">
        <f aca="false">I141</f>
        <v>740395.8395928</v>
      </c>
      <c r="I7" s="16"/>
      <c r="J7" s="6"/>
    </row>
    <row r="8" customFormat="false" ht="13.8" hidden="false" customHeight="false" outlineLevel="0" collapsed="false">
      <c r="A8" s="19"/>
      <c r="B8" s="19"/>
      <c r="C8" s="19"/>
      <c r="D8" s="19"/>
      <c r="E8" s="19"/>
      <c r="F8" s="19"/>
      <c r="G8" s="19"/>
      <c r="H8" s="19"/>
      <c r="I8" s="19"/>
      <c r="J8" s="20"/>
    </row>
    <row r="9" customFormat="false" ht="35.05" hidden="false" customHeight="false" outlineLevel="0" collapsed="false">
      <c r="A9" s="114" t="s">
        <v>13</v>
      </c>
      <c r="B9" s="114" t="s">
        <v>14</v>
      </c>
      <c r="C9" s="114" t="s">
        <v>15</v>
      </c>
      <c r="D9" s="114" t="s">
        <v>16</v>
      </c>
      <c r="E9" s="114" t="s">
        <v>17</v>
      </c>
      <c r="F9" s="114" t="s">
        <v>18</v>
      </c>
      <c r="G9" s="115" t="s">
        <v>19</v>
      </c>
      <c r="H9" s="115" t="s">
        <v>972</v>
      </c>
      <c r="I9" s="115" t="s">
        <v>21</v>
      </c>
      <c r="J9" s="6"/>
    </row>
    <row r="10" customFormat="false" ht="13.8" hidden="false" customHeight="false" outlineLevel="0" collapsed="false">
      <c r="A10" s="79"/>
      <c r="B10" s="25" t="s">
        <v>974</v>
      </c>
      <c r="C10" s="27" t="s">
        <v>975</v>
      </c>
      <c r="D10" s="110"/>
      <c r="E10" s="36"/>
      <c r="F10" s="29"/>
      <c r="G10" s="29"/>
      <c r="H10" s="29"/>
      <c r="I10" s="79"/>
      <c r="J10" s="6"/>
    </row>
    <row r="11" customFormat="false" ht="13.8" hidden="false" customHeight="false" outlineLevel="0" collapsed="false">
      <c r="A11" s="36"/>
      <c r="B11" s="75" t="s">
        <v>976</v>
      </c>
      <c r="C11" s="88" t="s">
        <v>977</v>
      </c>
      <c r="D11" s="31"/>
      <c r="E11" s="36"/>
      <c r="F11" s="33"/>
      <c r="G11" s="33"/>
      <c r="H11" s="33"/>
      <c r="I11" s="36"/>
      <c r="J11" s="6"/>
    </row>
    <row r="12" customFormat="false" ht="13.8" hidden="false" customHeight="false" outlineLevel="0" collapsed="false">
      <c r="A12" s="36" t="s">
        <v>978</v>
      </c>
      <c r="B12" s="31" t="s">
        <v>979</v>
      </c>
      <c r="C12" s="65" t="s">
        <v>980</v>
      </c>
      <c r="D12" s="31" t="s">
        <v>981</v>
      </c>
      <c r="E12" s="36" t="n">
        <v>7</v>
      </c>
      <c r="F12" s="33" t="n">
        <f aca="false">J12*0.07/7</f>
        <v>11235.2613231057</v>
      </c>
      <c r="G12" s="77" t="n">
        <f aca="false">H12-F12</f>
        <v>2808.81533077643</v>
      </c>
      <c r="H12" s="33" t="n">
        <f aca="false">F12*1.25</f>
        <v>14044.0766538821</v>
      </c>
      <c r="I12" s="33" t="n">
        <f aca="false">E12*H12</f>
        <v>98308.5365771749</v>
      </c>
      <c r="J12" s="116" t="n">
        <v>1123526.13231057</v>
      </c>
    </row>
    <row r="13" customFormat="false" ht="23.85" hidden="false" customHeight="false" outlineLevel="0" collapsed="false">
      <c r="A13" s="31" t="s">
        <v>982</v>
      </c>
      <c r="B13" s="31" t="s">
        <v>983</v>
      </c>
      <c r="C13" s="65" t="s">
        <v>984</v>
      </c>
      <c r="D13" s="31" t="s">
        <v>34</v>
      </c>
      <c r="E13" s="78" t="n">
        <v>3803</v>
      </c>
      <c r="F13" s="77" t="n">
        <v>0.95</v>
      </c>
      <c r="G13" s="77" t="n">
        <f aca="false">H13-F13</f>
        <v>0.2375</v>
      </c>
      <c r="H13" s="33" t="n">
        <f aca="false">F13*1.25</f>
        <v>1.1875</v>
      </c>
      <c r="I13" s="33" t="n">
        <f aca="false">E13*H13</f>
        <v>4516.0625</v>
      </c>
      <c r="J13" s="6"/>
    </row>
    <row r="14" s="7" customFormat="true" ht="13.8" hidden="false" customHeight="false" outlineLevel="0" collapsed="false">
      <c r="A14" s="31" t="s">
        <v>985</v>
      </c>
      <c r="B14" s="31" t="s">
        <v>986</v>
      </c>
      <c r="C14" s="65" t="s">
        <v>987</v>
      </c>
      <c r="D14" s="31" t="s">
        <v>34</v>
      </c>
      <c r="E14" s="36" t="n">
        <v>6</v>
      </c>
      <c r="F14" s="77" t="n">
        <v>313.9</v>
      </c>
      <c r="G14" s="77" t="n">
        <f aca="false">H14-F14</f>
        <v>78.475</v>
      </c>
      <c r="H14" s="33" t="n">
        <f aca="false">F14*1.25</f>
        <v>392.375</v>
      </c>
      <c r="I14" s="33" t="n">
        <f aca="false">E14*H14</f>
        <v>2354.25</v>
      </c>
      <c r="J14" s="59"/>
      <c r="AMJ14" s="0"/>
    </row>
    <row r="15" s="7" customFormat="true" ht="23.85" hidden="false" customHeight="false" outlineLevel="0" collapsed="false">
      <c r="A15" s="31" t="s">
        <v>988</v>
      </c>
      <c r="B15" s="31" t="s">
        <v>989</v>
      </c>
      <c r="C15" s="65" t="s">
        <v>990</v>
      </c>
      <c r="D15" s="31" t="s">
        <v>34</v>
      </c>
      <c r="E15" s="36" t="n">
        <v>50</v>
      </c>
      <c r="F15" s="77" t="n">
        <v>150.36</v>
      </c>
      <c r="G15" s="77" t="n">
        <f aca="false">H15-F15</f>
        <v>37.59</v>
      </c>
      <c r="H15" s="33" t="n">
        <f aca="false">F15*1.25</f>
        <v>187.95</v>
      </c>
      <c r="I15" s="33" t="n">
        <f aca="false">E15*H15</f>
        <v>9397.5</v>
      </c>
      <c r="J15" s="59"/>
      <c r="AMJ15" s="0"/>
    </row>
    <row r="16" s="7" customFormat="true" ht="13.8" hidden="false" customHeight="false" outlineLevel="0" collapsed="false">
      <c r="A16" s="31" t="str">
        <f aca="false">A15</f>
        <v>05088/ORSE</v>
      </c>
      <c r="B16" s="31" t="s">
        <v>991</v>
      </c>
      <c r="C16" s="65" t="s">
        <v>992</v>
      </c>
      <c r="D16" s="31" t="s">
        <v>34</v>
      </c>
      <c r="E16" s="36" t="n">
        <v>20</v>
      </c>
      <c r="F16" s="77" t="n">
        <f aca="false">F15</f>
        <v>150.36</v>
      </c>
      <c r="G16" s="77" t="n">
        <f aca="false">H16-F16</f>
        <v>37.59</v>
      </c>
      <c r="H16" s="33" t="n">
        <f aca="false">F16*1.25</f>
        <v>187.95</v>
      </c>
      <c r="I16" s="33" t="n">
        <f aca="false">E16*H16</f>
        <v>3759</v>
      </c>
      <c r="J16" s="59"/>
      <c r="AMJ16" s="0"/>
    </row>
    <row r="17" customFormat="false" ht="13.8" hidden="false" customHeight="false" outlineLevel="0" collapsed="false">
      <c r="A17" s="31" t="s">
        <v>993</v>
      </c>
      <c r="B17" s="31" t="s">
        <v>994</v>
      </c>
      <c r="C17" s="65" t="s">
        <v>995</v>
      </c>
      <c r="D17" s="31" t="s">
        <v>996</v>
      </c>
      <c r="E17" s="78" t="n">
        <v>1</v>
      </c>
      <c r="F17" s="77" t="n">
        <v>901.58</v>
      </c>
      <c r="G17" s="77" t="n">
        <f aca="false">H17-F17</f>
        <v>225.395</v>
      </c>
      <c r="H17" s="33" t="n">
        <f aca="false">F17*1.25</f>
        <v>1126.975</v>
      </c>
      <c r="I17" s="33" t="n">
        <f aca="false">E17*H17</f>
        <v>1126.975</v>
      </c>
      <c r="J17" s="109"/>
    </row>
    <row r="18" customFormat="false" ht="13.8" hidden="false" customHeight="false" outlineLevel="0" collapsed="false">
      <c r="A18" s="31" t="n">
        <v>41598</v>
      </c>
      <c r="B18" s="31" t="s">
        <v>997</v>
      </c>
      <c r="C18" s="65" t="s">
        <v>998</v>
      </c>
      <c r="D18" s="31" t="s">
        <v>996</v>
      </c>
      <c r="E18" s="78" t="n">
        <v>1</v>
      </c>
      <c r="F18" s="89" t="n">
        <v>1363.75</v>
      </c>
      <c r="G18" s="77" t="n">
        <f aca="false">H18-F18</f>
        <v>340.9375</v>
      </c>
      <c r="H18" s="33" t="n">
        <f aca="false">F18*1.25</f>
        <v>1704.6875</v>
      </c>
      <c r="I18" s="33" t="n">
        <f aca="false">E18*H18</f>
        <v>1704.6875</v>
      </c>
      <c r="J18" s="109"/>
    </row>
    <row r="19" customFormat="false" ht="13.8" hidden="false" customHeight="false" outlineLevel="0" collapsed="false">
      <c r="A19" s="31" t="s">
        <v>999</v>
      </c>
      <c r="B19" s="31" t="s">
        <v>1000</v>
      </c>
      <c r="C19" s="65" t="s">
        <v>1001</v>
      </c>
      <c r="D19" s="31" t="s">
        <v>996</v>
      </c>
      <c r="E19" s="78" t="n">
        <v>1</v>
      </c>
      <c r="F19" s="77" t="n">
        <v>206</v>
      </c>
      <c r="G19" s="77" t="n">
        <f aca="false">H19-F19</f>
        <v>51.5</v>
      </c>
      <c r="H19" s="33" t="n">
        <f aca="false">F19*1.25</f>
        <v>257.5</v>
      </c>
      <c r="I19" s="33" t="n">
        <f aca="false">E19*H19</f>
        <v>257.5</v>
      </c>
      <c r="J19" s="117"/>
    </row>
    <row r="20" customFormat="false" ht="13.8" hidden="false" customHeight="false" outlineLevel="0" collapsed="false">
      <c r="A20" s="36"/>
      <c r="B20" s="25" t="s">
        <v>1002</v>
      </c>
      <c r="C20" s="44" t="s">
        <v>1003</v>
      </c>
      <c r="D20" s="118"/>
      <c r="E20" s="37"/>
      <c r="F20" s="33"/>
      <c r="G20" s="77"/>
      <c r="H20" s="33"/>
      <c r="I20" s="36"/>
      <c r="J20" s="6"/>
    </row>
    <row r="21" customFormat="false" ht="13.8" hidden="false" customHeight="false" outlineLevel="0" collapsed="false">
      <c r="A21" s="31" t="s">
        <v>1004</v>
      </c>
      <c r="B21" s="28" t="s">
        <v>1005</v>
      </c>
      <c r="C21" s="65" t="s">
        <v>1006</v>
      </c>
      <c r="D21" s="28" t="s">
        <v>34</v>
      </c>
      <c r="E21" s="104" t="n">
        <f aca="false">20*1.6</f>
        <v>32</v>
      </c>
      <c r="F21" s="37" t="n">
        <v>12.67</v>
      </c>
      <c r="G21" s="77" t="n">
        <f aca="false">H21-F21</f>
        <v>3.1675</v>
      </c>
      <c r="H21" s="33" t="n">
        <f aca="false">F21*1.25</f>
        <v>15.8375</v>
      </c>
      <c r="I21" s="33" t="n">
        <f aca="false">E21*H21</f>
        <v>506.8</v>
      </c>
      <c r="J21" s="62"/>
    </row>
    <row r="22" customFormat="false" ht="13.8" hidden="false" customHeight="false" outlineLevel="0" collapsed="false">
      <c r="A22" s="69" t="n">
        <v>72144</v>
      </c>
      <c r="B22" s="70" t="s">
        <v>1007</v>
      </c>
      <c r="C22" s="100" t="s">
        <v>1008</v>
      </c>
      <c r="D22" s="70" t="s">
        <v>1009</v>
      </c>
      <c r="E22" s="119" t="n">
        <v>66</v>
      </c>
      <c r="F22" s="72" t="n">
        <v>59.5</v>
      </c>
      <c r="G22" s="120" t="n">
        <f aca="false">H22-F22</f>
        <v>14.875</v>
      </c>
      <c r="H22" s="73" t="n">
        <f aca="false">F22*1.25</f>
        <v>74.375</v>
      </c>
      <c r="I22" s="73" t="n">
        <f aca="false">E22*H22</f>
        <v>4908.75</v>
      </c>
      <c r="J22" s="6"/>
    </row>
    <row r="23" customFormat="false" ht="13.8" hidden="false" customHeight="false" outlineLevel="0" collapsed="false">
      <c r="A23" s="69" t="n">
        <v>72144</v>
      </c>
      <c r="B23" s="70" t="s">
        <v>1010</v>
      </c>
      <c r="C23" s="100" t="s">
        <v>1011</v>
      </c>
      <c r="D23" s="70" t="s">
        <v>1009</v>
      </c>
      <c r="E23" s="119" t="n">
        <f aca="false">E22</f>
        <v>66</v>
      </c>
      <c r="F23" s="72" t="n">
        <v>59.5</v>
      </c>
      <c r="G23" s="120" t="n">
        <f aca="false">H23-F23</f>
        <v>14.875</v>
      </c>
      <c r="H23" s="73" t="n">
        <f aca="false">F23*1.25</f>
        <v>74.375</v>
      </c>
      <c r="I23" s="73" t="n">
        <f aca="false">E23*H23</f>
        <v>4908.75</v>
      </c>
      <c r="J23" s="6"/>
    </row>
    <row r="24" customFormat="false" ht="23.85" hidden="false" customHeight="false" outlineLevel="0" collapsed="false">
      <c r="A24" s="31" t="n">
        <v>72900</v>
      </c>
      <c r="B24" s="28" t="s">
        <v>1012</v>
      </c>
      <c r="C24" s="65" t="s">
        <v>1013</v>
      </c>
      <c r="D24" s="28" t="s">
        <v>1014</v>
      </c>
      <c r="E24" s="104" t="n">
        <v>350</v>
      </c>
      <c r="F24" s="37" t="n">
        <v>5.41</v>
      </c>
      <c r="G24" s="77" t="n">
        <f aca="false">H24-F24</f>
        <v>1.3525</v>
      </c>
      <c r="H24" s="33" t="n">
        <f aca="false">F24*1.25</f>
        <v>6.7625</v>
      </c>
      <c r="I24" s="33" t="n">
        <f aca="false">E24*H24</f>
        <v>2366.875</v>
      </c>
      <c r="J24" s="62"/>
    </row>
    <row r="25" customFormat="false" ht="23.85" hidden="false" customHeight="false" outlineLevel="0" collapsed="false">
      <c r="A25" s="31" t="s">
        <v>1015</v>
      </c>
      <c r="B25" s="28" t="s">
        <v>1016</v>
      </c>
      <c r="C25" s="65" t="s">
        <v>1017</v>
      </c>
      <c r="D25" s="28" t="s">
        <v>1014</v>
      </c>
      <c r="E25" s="104" t="n">
        <v>350</v>
      </c>
      <c r="F25" s="37" t="n">
        <v>90.4</v>
      </c>
      <c r="G25" s="77" t="n">
        <f aca="false">H25-F25</f>
        <v>22.6</v>
      </c>
      <c r="H25" s="33" t="n">
        <f aca="false">F25*1.25</f>
        <v>113</v>
      </c>
      <c r="I25" s="33" t="n">
        <f aca="false">E25*H25</f>
        <v>39550</v>
      </c>
      <c r="J25" s="62"/>
    </row>
    <row r="26" customFormat="false" ht="13.8" hidden="false" customHeight="false" outlineLevel="0" collapsed="false">
      <c r="A26" s="121"/>
      <c r="B26" s="122" t="s">
        <v>1018</v>
      </c>
      <c r="C26" s="122"/>
      <c r="D26" s="122"/>
      <c r="E26" s="122"/>
      <c r="F26" s="122"/>
      <c r="G26" s="122"/>
      <c r="H26" s="122"/>
      <c r="I26" s="123" t="n">
        <f aca="false">SUM(I13:I25)</f>
        <v>75357.15</v>
      </c>
      <c r="J26" s="6"/>
    </row>
    <row r="27" customFormat="false" ht="13.8" hidden="false" customHeight="false" outlineLevel="0" collapsed="false">
      <c r="A27" s="24"/>
      <c r="B27" s="24"/>
      <c r="C27" s="24"/>
      <c r="D27" s="24"/>
      <c r="E27" s="24"/>
      <c r="F27" s="24"/>
      <c r="G27" s="24"/>
      <c r="H27" s="24"/>
      <c r="I27" s="24"/>
      <c r="J27" s="6"/>
    </row>
    <row r="28" customFormat="false" ht="14.25" hidden="false" customHeight="true" outlineLevel="0" collapsed="false">
      <c r="A28" s="36"/>
      <c r="B28" s="25" t="s">
        <v>1019</v>
      </c>
      <c r="C28" s="27" t="s">
        <v>24</v>
      </c>
      <c r="D28" s="27"/>
      <c r="E28" s="27"/>
      <c r="F28" s="125"/>
      <c r="G28" s="125"/>
      <c r="H28" s="126"/>
      <c r="I28" s="25"/>
      <c r="J28" s="6"/>
    </row>
    <row r="29" customFormat="false" ht="14.25" hidden="false" customHeight="true" outlineLevel="0" collapsed="false">
      <c r="A29" s="36"/>
      <c r="B29" s="25" t="s">
        <v>1020</v>
      </c>
      <c r="C29" s="27" t="s">
        <v>1021</v>
      </c>
      <c r="D29" s="27"/>
      <c r="E29" s="27"/>
      <c r="F29" s="77"/>
      <c r="G29" s="77"/>
      <c r="H29" s="126"/>
      <c r="I29" s="25"/>
      <c r="J29" s="6"/>
    </row>
    <row r="30" customFormat="false" ht="13.8" hidden="false" customHeight="false" outlineLevel="0" collapsed="false">
      <c r="A30" s="36"/>
      <c r="B30" s="25" t="s">
        <v>1022</v>
      </c>
      <c r="C30" s="44" t="s">
        <v>224</v>
      </c>
      <c r="D30" s="28"/>
      <c r="E30" s="37"/>
      <c r="F30" s="125"/>
      <c r="G30" s="125"/>
      <c r="H30" s="126"/>
      <c r="I30" s="31"/>
      <c r="J30" s="6"/>
    </row>
    <row r="31" customFormat="false" ht="13.8" hidden="false" customHeight="false" outlineLevel="0" collapsed="false">
      <c r="A31" s="31" t="s">
        <v>225</v>
      </c>
      <c r="B31" s="28" t="s">
        <v>1023</v>
      </c>
      <c r="C31" s="34" t="s">
        <v>1024</v>
      </c>
      <c r="D31" s="31" t="s">
        <v>34</v>
      </c>
      <c r="E31" s="36" t="n">
        <f aca="false">1034.4+2*17.06</f>
        <v>1068.52</v>
      </c>
      <c r="F31" s="33" t="n">
        <v>17.14</v>
      </c>
      <c r="G31" s="33" t="n">
        <f aca="false">H31-F31</f>
        <v>4.285</v>
      </c>
      <c r="H31" s="33" t="n">
        <f aca="false">F31*1.25</f>
        <v>21.425</v>
      </c>
      <c r="I31" s="33" t="n">
        <f aca="false">E31*H31</f>
        <v>22893.041</v>
      </c>
      <c r="J31" s="6"/>
    </row>
    <row r="32" customFormat="false" ht="14.25" hidden="false" customHeight="true" outlineLevel="0" collapsed="false">
      <c r="A32" s="36"/>
      <c r="B32" s="25" t="s">
        <v>1025</v>
      </c>
      <c r="C32" s="44" t="s">
        <v>1026</v>
      </c>
      <c r="D32" s="44"/>
      <c r="E32" s="44"/>
      <c r="F32" s="33"/>
      <c r="G32" s="33"/>
      <c r="H32" s="33"/>
      <c r="I32" s="36"/>
      <c r="J32" s="6"/>
    </row>
    <row r="33" customFormat="false" ht="13.8" hidden="false" customHeight="false" outlineLevel="0" collapsed="false">
      <c r="A33" s="31" t="n">
        <v>87894</v>
      </c>
      <c r="B33" s="28" t="s">
        <v>1027</v>
      </c>
      <c r="C33" s="34" t="s">
        <v>1028</v>
      </c>
      <c r="D33" s="31" t="s">
        <v>34</v>
      </c>
      <c r="E33" s="36" t="n">
        <f aca="false">258.6*2*2</f>
        <v>1034.4</v>
      </c>
      <c r="F33" s="37" t="n">
        <v>3.89</v>
      </c>
      <c r="G33" s="33" t="n">
        <f aca="false">H33-F33</f>
        <v>0.9725</v>
      </c>
      <c r="H33" s="33" t="n">
        <f aca="false">F33*1.25</f>
        <v>4.8625</v>
      </c>
      <c r="I33" s="33" t="n">
        <f aca="false">E33*H33</f>
        <v>5029.77</v>
      </c>
      <c r="J33" s="6"/>
    </row>
    <row r="34" customFormat="false" ht="13.8" hidden="false" customHeight="false" outlineLevel="0" collapsed="false">
      <c r="A34" s="31" t="s">
        <v>1029</v>
      </c>
      <c r="B34" s="28" t="s">
        <v>1030</v>
      </c>
      <c r="C34" s="34" t="s">
        <v>1031</v>
      </c>
      <c r="D34" s="31" t="s">
        <v>34</v>
      </c>
      <c r="E34" s="36" t="n">
        <f aca="false">E33</f>
        <v>1034.4</v>
      </c>
      <c r="F34" s="37" t="n">
        <v>23.4</v>
      </c>
      <c r="G34" s="33" t="n">
        <f aca="false">H34-F34</f>
        <v>5.85</v>
      </c>
      <c r="H34" s="33" t="n">
        <f aca="false">F34*1.25</f>
        <v>29.25</v>
      </c>
      <c r="I34" s="33" t="n">
        <f aca="false">E34*H34</f>
        <v>30256.2</v>
      </c>
      <c r="J34" s="62"/>
    </row>
    <row r="35" customFormat="false" ht="14.25" hidden="false" customHeight="true" outlineLevel="0" collapsed="false">
      <c r="A35" s="36"/>
      <c r="B35" s="25" t="s">
        <v>1032</v>
      </c>
      <c r="C35" s="44" t="s">
        <v>63</v>
      </c>
      <c r="D35" s="44"/>
      <c r="E35" s="44"/>
      <c r="F35" s="33"/>
      <c r="G35" s="33"/>
      <c r="H35" s="33"/>
      <c r="I35" s="36"/>
      <c r="J35" s="6"/>
    </row>
    <row r="36" customFormat="false" ht="13.8" hidden="false" customHeight="false" outlineLevel="0" collapsed="false">
      <c r="A36" s="28" t="s">
        <v>1033</v>
      </c>
      <c r="B36" s="28" t="s">
        <v>1034</v>
      </c>
      <c r="C36" s="34" t="s">
        <v>1035</v>
      </c>
      <c r="D36" s="28" t="s">
        <v>1009</v>
      </c>
      <c r="E36" s="127" t="n">
        <v>1</v>
      </c>
      <c r="F36" s="33" t="n">
        <v>2248.6</v>
      </c>
      <c r="G36" s="33" t="n">
        <f aca="false">H36-F36</f>
        <v>562.15</v>
      </c>
      <c r="H36" s="33" t="n">
        <f aca="false">F36*1.25</f>
        <v>2810.75</v>
      </c>
      <c r="I36" s="33" t="n">
        <f aca="false">E36*H36</f>
        <v>2810.75</v>
      </c>
      <c r="J36" s="62"/>
    </row>
    <row r="37" customFormat="false" ht="13.8" hidden="false" customHeight="false" outlineLevel="0" collapsed="false">
      <c r="A37" s="31" t="s">
        <v>121</v>
      </c>
      <c r="B37" s="28" t="s">
        <v>1036</v>
      </c>
      <c r="C37" s="58" t="s">
        <v>123</v>
      </c>
      <c r="D37" s="28" t="s">
        <v>34</v>
      </c>
      <c r="E37" s="36" t="n">
        <v>133.2</v>
      </c>
      <c r="F37" s="37" t="n">
        <v>270.01</v>
      </c>
      <c r="G37" s="37" t="n">
        <f aca="false">H37-F37</f>
        <v>67.5025</v>
      </c>
      <c r="H37" s="33" t="n">
        <f aca="false">F37*1.25</f>
        <v>337.5125</v>
      </c>
      <c r="I37" s="33" t="n">
        <f aca="false">E37*H37</f>
        <v>44956.665</v>
      </c>
      <c r="J37" s="62"/>
    </row>
    <row r="38" customFormat="false" ht="13.8" hidden="false" customHeight="false" outlineLevel="0" collapsed="false">
      <c r="A38" s="28"/>
      <c r="B38" s="25" t="s">
        <v>1037</v>
      </c>
      <c r="C38" s="44" t="s">
        <v>1038</v>
      </c>
      <c r="D38" s="118"/>
      <c r="E38" s="37"/>
      <c r="F38" s="33"/>
      <c r="G38" s="33"/>
      <c r="H38" s="33"/>
      <c r="I38" s="33"/>
      <c r="J38" s="6"/>
    </row>
    <row r="39" customFormat="false" ht="35.05" hidden="false" customHeight="false" outlineLevel="0" collapsed="false">
      <c r="A39" s="38" t="s">
        <v>1039</v>
      </c>
      <c r="B39" s="28" t="s">
        <v>1040</v>
      </c>
      <c r="C39" s="34" t="s">
        <v>1041</v>
      </c>
      <c r="D39" s="28" t="s">
        <v>34</v>
      </c>
      <c r="E39" s="28" t="s">
        <v>1042</v>
      </c>
      <c r="F39" s="33" t="n">
        <v>73.98</v>
      </c>
      <c r="G39" s="33" t="n">
        <f aca="false">H39-F39</f>
        <v>18.495</v>
      </c>
      <c r="H39" s="33" t="n">
        <f aca="false">F39*1.25</f>
        <v>92.475</v>
      </c>
      <c r="I39" s="33" t="n">
        <f aca="false">E39*H39</f>
        <v>70176.50325</v>
      </c>
      <c r="J39" s="62"/>
    </row>
    <row r="40" customFormat="false" ht="13.8" hidden="false" customHeight="false" outlineLevel="0" collapsed="false">
      <c r="A40" s="38"/>
      <c r="B40" s="25" t="s">
        <v>1043</v>
      </c>
      <c r="C40" s="44" t="s">
        <v>1044</v>
      </c>
      <c r="D40" s="28"/>
      <c r="E40" s="28"/>
      <c r="F40" s="33"/>
      <c r="G40" s="33"/>
      <c r="H40" s="33"/>
      <c r="I40" s="33"/>
      <c r="J40" s="62"/>
    </row>
    <row r="41" customFormat="false" ht="35.05" hidden="false" customHeight="false" outlineLevel="0" collapsed="false">
      <c r="A41" s="38" t="s">
        <v>1045</v>
      </c>
      <c r="B41" s="28" t="s">
        <v>1046</v>
      </c>
      <c r="C41" s="34" t="s">
        <v>1047</v>
      </c>
      <c r="D41" s="28" t="s">
        <v>34</v>
      </c>
      <c r="E41" s="28" t="s">
        <v>1048</v>
      </c>
      <c r="F41" s="33" t="n">
        <v>210</v>
      </c>
      <c r="G41" s="33" t="n">
        <f aca="false">H41-F41</f>
        <v>52.5</v>
      </c>
      <c r="H41" s="33" t="n">
        <f aca="false">F41*1.25</f>
        <v>262.5</v>
      </c>
      <c r="I41" s="33" t="n">
        <f aca="false">E41*H41</f>
        <v>11941.125</v>
      </c>
      <c r="J41" s="62"/>
    </row>
    <row r="42" customFormat="false" ht="35.05" hidden="false" customHeight="false" outlineLevel="0" collapsed="false">
      <c r="A42" s="38" t="s">
        <v>1049</v>
      </c>
      <c r="B42" s="28" t="s">
        <v>1050</v>
      </c>
      <c r="C42" s="34" t="s">
        <v>1051</v>
      </c>
      <c r="D42" s="28" t="s">
        <v>34</v>
      </c>
      <c r="E42" s="28" t="s">
        <v>1052</v>
      </c>
      <c r="F42" s="33" t="n">
        <v>72.53</v>
      </c>
      <c r="G42" s="33" t="n">
        <f aca="false">H42-F42</f>
        <v>18.1325</v>
      </c>
      <c r="H42" s="33" t="n">
        <f aca="false">F42*1.25</f>
        <v>90.6625</v>
      </c>
      <c r="I42" s="33" t="n">
        <f aca="false">E42*H42</f>
        <v>3082.525</v>
      </c>
      <c r="J42" s="62"/>
    </row>
    <row r="43" customFormat="false" ht="35.05" hidden="false" customHeight="false" outlineLevel="0" collapsed="false">
      <c r="A43" s="38" t="n">
        <v>87702</v>
      </c>
      <c r="B43" s="28" t="s">
        <v>1053</v>
      </c>
      <c r="C43" s="34" t="s">
        <v>1054</v>
      </c>
      <c r="D43" s="28" t="s">
        <v>34</v>
      </c>
      <c r="E43" s="104" t="n">
        <f aca="false">194.15+70</f>
        <v>264.15</v>
      </c>
      <c r="F43" s="33" t="n">
        <v>35.93</v>
      </c>
      <c r="G43" s="33" t="n">
        <f aca="false">H43-F43</f>
        <v>8.9825</v>
      </c>
      <c r="H43" s="33" t="n">
        <f aca="false">F43*1.25</f>
        <v>44.9125</v>
      </c>
      <c r="I43" s="33" t="n">
        <f aca="false">E43*H43</f>
        <v>11863.636875</v>
      </c>
      <c r="J43" s="62"/>
    </row>
    <row r="44" customFormat="false" ht="23.85" hidden="false" customHeight="false" outlineLevel="0" collapsed="false">
      <c r="A44" s="38" t="s">
        <v>1055</v>
      </c>
      <c r="B44" s="28" t="s">
        <v>1056</v>
      </c>
      <c r="C44" s="34" t="s">
        <v>1057</v>
      </c>
      <c r="D44" s="28" t="s">
        <v>34</v>
      </c>
      <c r="E44" s="104" t="n">
        <f aca="false">194.15+70</f>
        <v>264.15</v>
      </c>
      <c r="F44" s="33" t="n">
        <v>32.98</v>
      </c>
      <c r="G44" s="33" t="n">
        <f aca="false">H44-F44</f>
        <v>8.245</v>
      </c>
      <c r="H44" s="33" t="n">
        <f aca="false">F44*1.25</f>
        <v>41.225</v>
      </c>
      <c r="I44" s="33" t="n">
        <f aca="false">E44*H44</f>
        <v>10889.58375</v>
      </c>
      <c r="J44" s="62"/>
    </row>
    <row r="45" customFormat="false" ht="13.8" hidden="false" customHeight="false" outlineLevel="0" collapsed="false">
      <c r="A45" s="38" t="s">
        <v>1058</v>
      </c>
      <c r="B45" s="28" t="s">
        <v>1059</v>
      </c>
      <c r="C45" s="34" t="s">
        <v>1060</v>
      </c>
      <c r="D45" s="28" t="s">
        <v>34</v>
      </c>
      <c r="E45" s="28" t="s">
        <v>1061</v>
      </c>
      <c r="F45" s="33" t="n">
        <v>9.67</v>
      </c>
      <c r="G45" s="33" t="n">
        <f aca="false">H45-F45</f>
        <v>2.4175</v>
      </c>
      <c r="H45" s="33" t="n">
        <f aca="false">F45*1.25</f>
        <v>12.0875</v>
      </c>
      <c r="I45" s="33" t="n">
        <f aca="false">E45*H45</f>
        <v>10697.4375</v>
      </c>
      <c r="J45" s="62"/>
    </row>
    <row r="46" customFormat="false" ht="13.8" hidden="false" customHeight="false" outlineLevel="0" collapsed="false">
      <c r="A46" s="38" t="s">
        <v>1062</v>
      </c>
      <c r="B46" s="28" t="s">
        <v>1063</v>
      </c>
      <c r="C46" s="34" t="s">
        <v>1064</v>
      </c>
      <c r="D46" s="28" t="s">
        <v>34</v>
      </c>
      <c r="E46" s="28" t="s">
        <v>1061</v>
      </c>
      <c r="F46" s="33" t="n">
        <v>6</v>
      </c>
      <c r="G46" s="33" t="n">
        <f aca="false">H46-F46</f>
        <v>1.5</v>
      </c>
      <c r="H46" s="33" t="n">
        <f aca="false">F46*1.25</f>
        <v>7.5</v>
      </c>
      <c r="I46" s="33" t="n">
        <f aca="false">E46*H46</f>
        <v>6637.5</v>
      </c>
      <c r="J46" s="62"/>
    </row>
    <row r="47" customFormat="false" ht="13.8" hidden="false" customHeight="false" outlineLevel="0" collapsed="false">
      <c r="A47" s="38" t="s">
        <v>1065</v>
      </c>
      <c r="B47" s="28" t="s">
        <v>1066</v>
      </c>
      <c r="C47" s="34" t="s">
        <v>1067</v>
      </c>
      <c r="D47" s="28" t="s">
        <v>34</v>
      </c>
      <c r="E47" s="28" t="s">
        <v>1061</v>
      </c>
      <c r="F47" s="33" t="n">
        <v>15.24</v>
      </c>
      <c r="G47" s="33" t="n">
        <f aca="false">H47-F47</f>
        <v>3.81</v>
      </c>
      <c r="H47" s="33" t="n">
        <f aca="false">F47*1.25</f>
        <v>19.05</v>
      </c>
      <c r="I47" s="33" t="n">
        <f aca="false">E47*H47</f>
        <v>16859.25</v>
      </c>
      <c r="J47" s="62"/>
    </row>
    <row r="48" customFormat="false" ht="13.8" hidden="false" customHeight="false" outlineLevel="0" collapsed="false">
      <c r="A48" s="121"/>
      <c r="B48" s="122" t="s">
        <v>1068</v>
      </c>
      <c r="C48" s="122"/>
      <c r="D48" s="122"/>
      <c r="E48" s="122"/>
      <c r="F48" s="122"/>
      <c r="G48" s="122"/>
      <c r="H48" s="122"/>
      <c r="I48" s="123" t="n">
        <f aca="false">SUM(I31:I47)</f>
        <v>248093.987375</v>
      </c>
      <c r="J48" s="6"/>
    </row>
    <row r="49" customFormat="false" ht="13.8" hidden="false" customHeight="false" outlineLevel="0" collapsed="false">
      <c r="A49" s="24"/>
      <c r="B49" s="24"/>
      <c r="C49" s="24"/>
      <c r="D49" s="24"/>
      <c r="E49" s="24"/>
      <c r="F49" s="24"/>
      <c r="G49" s="24"/>
      <c r="H49" s="24"/>
      <c r="I49" s="24"/>
      <c r="J49" s="6"/>
    </row>
    <row r="50" customFormat="false" ht="13.8" hidden="false" customHeight="false" outlineLevel="0" collapsed="false">
      <c r="A50" s="36"/>
      <c r="B50" s="87" t="s">
        <v>1069</v>
      </c>
      <c r="C50" s="76" t="s">
        <v>1070</v>
      </c>
      <c r="D50" s="76"/>
      <c r="E50" s="37"/>
      <c r="F50" s="33"/>
      <c r="G50" s="33"/>
      <c r="H50" s="33"/>
      <c r="I50" s="36"/>
      <c r="J50" s="6"/>
    </row>
    <row r="51" customFormat="false" ht="13.8" hidden="false" customHeight="false" outlineLevel="0" collapsed="false">
      <c r="A51" s="36"/>
      <c r="B51" s="38" t="s">
        <v>1071</v>
      </c>
      <c r="C51" s="76" t="s">
        <v>1072</v>
      </c>
      <c r="D51" s="87"/>
      <c r="E51" s="37"/>
      <c r="F51" s="33"/>
      <c r="G51" s="33"/>
      <c r="H51" s="33"/>
      <c r="I51" s="36"/>
      <c r="J51" s="6"/>
    </row>
    <row r="52" customFormat="false" ht="13.8" hidden="false" customHeight="false" outlineLevel="0" collapsed="false">
      <c r="A52" s="38" t="n">
        <v>89356</v>
      </c>
      <c r="B52" s="38" t="s">
        <v>1073</v>
      </c>
      <c r="C52" s="83" t="s">
        <v>1074</v>
      </c>
      <c r="D52" s="31" t="s">
        <v>141</v>
      </c>
      <c r="E52" s="38" t="n">
        <v>153.39</v>
      </c>
      <c r="F52" s="89" t="n">
        <v>15.13</v>
      </c>
      <c r="G52" s="89" t="n">
        <f aca="false">H52-F52</f>
        <v>3.7825</v>
      </c>
      <c r="H52" s="33" t="n">
        <f aca="false">F52*1.25</f>
        <v>18.9125</v>
      </c>
      <c r="I52" s="33" t="n">
        <f aca="false">E52*H52</f>
        <v>2900.988375</v>
      </c>
      <c r="J52" s="62"/>
    </row>
    <row r="53" customFormat="false" ht="13.8" hidden="false" customHeight="false" outlineLevel="0" collapsed="false">
      <c r="A53" s="38" t="n">
        <v>20128</v>
      </c>
      <c r="B53" s="38" t="s">
        <v>1075</v>
      </c>
      <c r="C53" s="83" t="s">
        <v>1076</v>
      </c>
      <c r="D53" s="31" t="s">
        <v>1009</v>
      </c>
      <c r="E53" s="38" t="n">
        <v>23</v>
      </c>
      <c r="F53" s="89" t="n">
        <v>28.62</v>
      </c>
      <c r="G53" s="89" t="n">
        <f aca="false">H53-F53</f>
        <v>7.155</v>
      </c>
      <c r="H53" s="33" t="n">
        <f aca="false">F53*1.25</f>
        <v>35.775</v>
      </c>
      <c r="I53" s="33" t="n">
        <f aca="false">E53*H53</f>
        <v>822.825</v>
      </c>
      <c r="J53" s="6"/>
    </row>
    <row r="54" customFormat="false" ht="23.85" hidden="false" customHeight="false" outlineLevel="0" collapsed="false">
      <c r="A54" s="38" t="s">
        <v>1077</v>
      </c>
      <c r="B54" s="38" t="s">
        <v>1078</v>
      </c>
      <c r="C54" s="65" t="s">
        <v>1079</v>
      </c>
      <c r="D54" s="31" t="s">
        <v>1009</v>
      </c>
      <c r="E54" s="38" t="n">
        <v>4</v>
      </c>
      <c r="F54" s="89" t="n">
        <v>2490</v>
      </c>
      <c r="G54" s="89" t="n">
        <f aca="false">H54-F54</f>
        <v>622.5</v>
      </c>
      <c r="H54" s="33" t="n">
        <f aca="false">F54*1.25</f>
        <v>3112.5</v>
      </c>
      <c r="I54" s="33" t="n">
        <f aca="false">E54*H54</f>
        <v>12450</v>
      </c>
      <c r="J54" s="6"/>
    </row>
    <row r="55" customFormat="false" ht="13.8" hidden="false" customHeight="false" outlineLevel="0" collapsed="false">
      <c r="A55" s="38" t="s">
        <v>1080</v>
      </c>
      <c r="B55" s="38" t="s">
        <v>1081</v>
      </c>
      <c r="C55" s="65" t="s">
        <v>1082</v>
      </c>
      <c r="D55" s="31" t="s">
        <v>1009</v>
      </c>
      <c r="E55" s="38" t="n">
        <v>13</v>
      </c>
      <c r="F55" s="89" t="n">
        <v>155.42</v>
      </c>
      <c r="G55" s="89" t="n">
        <f aca="false">H55-F55</f>
        <v>38.855</v>
      </c>
      <c r="H55" s="33" t="n">
        <f aca="false">F55*1.25</f>
        <v>194.275</v>
      </c>
      <c r="I55" s="33" t="n">
        <f aca="false">E55*H55</f>
        <v>2525.575</v>
      </c>
      <c r="J55" s="6"/>
    </row>
    <row r="56" customFormat="false" ht="23.85" hidden="false" customHeight="false" outlineLevel="0" collapsed="false">
      <c r="A56" s="38" t="s">
        <v>1083</v>
      </c>
      <c r="B56" s="38" t="s">
        <v>1084</v>
      </c>
      <c r="C56" s="65" t="s">
        <v>1085</v>
      </c>
      <c r="D56" s="31" t="s">
        <v>1009</v>
      </c>
      <c r="E56" s="38" t="n">
        <v>9</v>
      </c>
      <c r="F56" s="89" t="n">
        <v>3623</v>
      </c>
      <c r="G56" s="89" t="n">
        <f aca="false">H56-F56</f>
        <v>905.75</v>
      </c>
      <c r="H56" s="33" t="n">
        <f aca="false">F56*1.25</f>
        <v>4528.75</v>
      </c>
      <c r="I56" s="33" t="n">
        <f aca="false">E56*H56</f>
        <v>40758.75</v>
      </c>
      <c r="J56" s="109"/>
    </row>
    <row r="57" customFormat="false" ht="13.8" hidden="false" customHeight="false" outlineLevel="0" collapsed="false">
      <c r="A57" s="38" t="n">
        <v>20131</v>
      </c>
      <c r="B57" s="38" t="s">
        <v>1086</v>
      </c>
      <c r="C57" s="83" t="s">
        <v>1087</v>
      </c>
      <c r="D57" s="31" t="s">
        <v>1009</v>
      </c>
      <c r="E57" s="38" t="n">
        <v>28</v>
      </c>
      <c r="F57" s="89" t="n">
        <v>25.78</v>
      </c>
      <c r="G57" s="89" t="n">
        <f aca="false">H57-F57</f>
        <v>6.445</v>
      </c>
      <c r="H57" s="33" t="n">
        <f aca="false">F57*1.25</f>
        <v>32.225</v>
      </c>
      <c r="I57" s="33" t="n">
        <f aca="false">E57*H57</f>
        <v>902.3</v>
      </c>
      <c r="J57" s="6"/>
    </row>
    <row r="58" customFormat="false" ht="46.25" hidden="false" customHeight="false" outlineLevel="0" collapsed="false">
      <c r="A58" s="38" t="s">
        <v>1088</v>
      </c>
      <c r="B58" s="38" t="s">
        <v>1089</v>
      </c>
      <c r="C58" s="83" t="s">
        <v>1090</v>
      </c>
      <c r="D58" s="31" t="s">
        <v>1009</v>
      </c>
      <c r="E58" s="38" t="n">
        <v>22</v>
      </c>
      <c r="F58" s="89" t="n">
        <v>134.44</v>
      </c>
      <c r="G58" s="89" t="n">
        <f aca="false">H58-F58</f>
        <v>33.61</v>
      </c>
      <c r="H58" s="33" t="n">
        <f aca="false">F58*1.25</f>
        <v>168.05</v>
      </c>
      <c r="I58" s="33" t="n">
        <f aca="false">E58*H58</f>
        <v>3697.1</v>
      </c>
      <c r="J58" s="59"/>
    </row>
    <row r="59" customFormat="false" ht="13.8" hidden="false" customHeight="false" outlineLevel="0" collapsed="false">
      <c r="A59" s="38" t="s">
        <v>1091</v>
      </c>
      <c r="B59" s="38" t="s">
        <v>1092</v>
      </c>
      <c r="C59" s="128" t="s">
        <v>1093</v>
      </c>
      <c r="D59" s="31" t="s">
        <v>1009</v>
      </c>
      <c r="E59" s="38" t="n">
        <v>22</v>
      </c>
      <c r="F59" s="89" t="n">
        <v>152.02</v>
      </c>
      <c r="G59" s="89" t="n">
        <f aca="false">H59-F59</f>
        <v>38.005</v>
      </c>
      <c r="H59" s="33" t="n">
        <f aca="false">F59*1.25</f>
        <v>190.025</v>
      </c>
      <c r="I59" s="33" t="n">
        <f aca="false">E59*H59</f>
        <v>4180.55</v>
      </c>
      <c r="J59" s="59"/>
    </row>
    <row r="60" customFormat="false" ht="13.8" hidden="false" customHeight="false" outlineLevel="0" collapsed="false">
      <c r="A60" s="121"/>
      <c r="B60" s="122" t="s">
        <v>1094</v>
      </c>
      <c r="C60" s="122"/>
      <c r="D60" s="122"/>
      <c r="E60" s="122"/>
      <c r="F60" s="122"/>
      <c r="G60" s="122"/>
      <c r="H60" s="122"/>
      <c r="I60" s="123" t="n">
        <f aca="false">SUM(I52:I59)</f>
        <v>68238.088375</v>
      </c>
      <c r="J60" s="6"/>
    </row>
    <row r="61" customFormat="false" ht="13.8" hidden="false" customHeight="false" outlineLevel="0" collapsed="false">
      <c r="A61" s="24"/>
      <c r="B61" s="24"/>
      <c r="C61" s="24"/>
      <c r="D61" s="24"/>
      <c r="E61" s="24"/>
      <c r="F61" s="24"/>
      <c r="G61" s="24"/>
      <c r="H61" s="24"/>
      <c r="I61" s="24"/>
      <c r="J61" s="6"/>
    </row>
    <row r="62" customFormat="false" ht="14.25" hidden="false" customHeight="true" outlineLevel="0" collapsed="false">
      <c r="A62" s="36"/>
      <c r="B62" s="25" t="s">
        <v>1095</v>
      </c>
      <c r="C62" s="44" t="s">
        <v>1096</v>
      </c>
      <c r="D62" s="44"/>
      <c r="E62" s="44"/>
      <c r="F62" s="33"/>
      <c r="G62" s="33"/>
      <c r="H62" s="33"/>
      <c r="I62" s="36"/>
      <c r="J62" s="6"/>
    </row>
    <row r="63" customFormat="false" ht="14.25" hidden="false" customHeight="true" outlineLevel="0" collapsed="false">
      <c r="A63" s="36"/>
      <c r="B63" s="25" t="s">
        <v>1097</v>
      </c>
      <c r="C63" s="44" t="s">
        <v>1098</v>
      </c>
      <c r="D63" s="44"/>
      <c r="E63" s="44"/>
      <c r="F63" s="33"/>
      <c r="G63" s="33"/>
      <c r="H63" s="33"/>
      <c r="I63" s="36"/>
      <c r="J63" s="6"/>
    </row>
    <row r="64" customFormat="false" ht="23.85" hidden="false" customHeight="false" outlineLevel="0" collapsed="false">
      <c r="A64" s="36" t="s">
        <v>1099</v>
      </c>
      <c r="B64" s="28" t="s">
        <v>1100</v>
      </c>
      <c r="C64" s="65" t="s">
        <v>1101</v>
      </c>
      <c r="D64" s="31" t="s">
        <v>1009</v>
      </c>
      <c r="E64" s="28" t="s">
        <v>1102</v>
      </c>
      <c r="F64" s="33" t="n">
        <v>2250</v>
      </c>
      <c r="G64" s="33" t="n">
        <f aca="false">H64-F64</f>
        <v>562.5</v>
      </c>
      <c r="H64" s="33" t="n">
        <f aca="false">F64*1.25</f>
        <v>2812.5</v>
      </c>
      <c r="I64" s="33" t="n">
        <f aca="false">E64*H64</f>
        <v>5625</v>
      </c>
      <c r="J64" s="6"/>
    </row>
    <row r="65" customFormat="false" ht="13.8" hidden="false" customHeight="false" outlineLevel="0" collapsed="false">
      <c r="A65" s="38" t="s">
        <v>1103</v>
      </c>
      <c r="B65" s="28" t="s">
        <v>1104</v>
      </c>
      <c r="C65" s="65" t="s">
        <v>1105</v>
      </c>
      <c r="D65" s="31" t="s">
        <v>1009</v>
      </c>
      <c r="E65" s="38" t="n">
        <v>4</v>
      </c>
      <c r="F65" s="33" t="n">
        <v>29.02</v>
      </c>
      <c r="G65" s="33" t="n">
        <f aca="false">H65-F65</f>
        <v>7.255</v>
      </c>
      <c r="H65" s="33" t="n">
        <f aca="false">F65*1.25</f>
        <v>36.275</v>
      </c>
      <c r="I65" s="33" t="n">
        <f aca="false">E65*H65</f>
        <v>145.1</v>
      </c>
      <c r="J65" s="62"/>
    </row>
    <row r="66" customFormat="false" ht="35.05" hidden="false" customHeight="false" outlineLevel="0" collapsed="false">
      <c r="A66" s="38" t="s">
        <v>1106</v>
      </c>
      <c r="B66" s="28" t="s">
        <v>1107</v>
      </c>
      <c r="C66" s="65" t="s">
        <v>1108</v>
      </c>
      <c r="D66" s="31" t="s">
        <v>1009</v>
      </c>
      <c r="E66" s="38" t="s">
        <v>1109</v>
      </c>
      <c r="F66" s="33" t="n">
        <v>3010.08</v>
      </c>
      <c r="G66" s="33" t="n">
        <f aca="false">H66-F66</f>
        <v>752.52</v>
      </c>
      <c r="H66" s="33" t="n">
        <f aca="false">F66*1.25</f>
        <v>3762.6</v>
      </c>
      <c r="I66" s="33" t="n">
        <f aca="false">E66*H66</f>
        <v>3762.6</v>
      </c>
      <c r="J66" s="6"/>
    </row>
    <row r="67" customFormat="false" ht="35.05" hidden="false" customHeight="false" outlineLevel="0" collapsed="false">
      <c r="A67" s="38" t="s">
        <v>1110</v>
      </c>
      <c r="B67" s="28" t="s">
        <v>1111</v>
      </c>
      <c r="C67" s="65" t="s">
        <v>1112</v>
      </c>
      <c r="D67" s="31" t="s">
        <v>1009</v>
      </c>
      <c r="E67" s="38" t="n">
        <v>2</v>
      </c>
      <c r="F67" s="33" t="n">
        <v>5455.54</v>
      </c>
      <c r="G67" s="33" t="n">
        <f aca="false">H67-F67</f>
        <v>1363.885</v>
      </c>
      <c r="H67" s="33" t="n">
        <f aca="false">F67*1.25</f>
        <v>6819.425</v>
      </c>
      <c r="I67" s="33" t="n">
        <f aca="false">E67*H67</f>
        <v>13638.85</v>
      </c>
      <c r="J67" s="6"/>
    </row>
    <row r="68" customFormat="false" ht="23.85" hidden="false" customHeight="false" outlineLevel="0" collapsed="false">
      <c r="A68" s="38" t="s">
        <v>1113</v>
      </c>
      <c r="B68" s="28" t="s">
        <v>1114</v>
      </c>
      <c r="C68" s="65" t="s">
        <v>1115</v>
      </c>
      <c r="D68" s="31" t="s">
        <v>1009</v>
      </c>
      <c r="E68" s="129" t="n">
        <v>2</v>
      </c>
      <c r="F68" s="33" t="n">
        <v>1980</v>
      </c>
      <c r="G68" s="33" t="n">
        <f aca="false">H68-F68</f>
        <v>495</v>
      </c>
      <c r="H68" s="33" t="n">
        <f aca="false">F68*1.25</f>
        <v>2475</v>
      </c>
      <c r="I68" s="33" t="n">
        <f aca="false">E68*H68</f>
        <v>4950</v>
      </c>
      <c r="J68" s="6"/>
    </row>
    <row r="69" customFormat="false" ht="35.05" hidden="false" customHeight="false" outlineLevel="0" collapsed="false">
      <c r="A69" s="38" t="s">
        <v>1116</v>
      </c>
      <c r="B69" s="28" t="s">
        <v>1117</v>
      </c>
      <c r="C69" s="65" t="s">
        <v>1118</v>
      </c>
      <c r="D69" s="31" t="s">
        <v>1009</v>
      </c>
      <c r="E69" s="129" t="n">
        <v>1</v>
      </c>
      <c r="F69" s="33" t="n">
        <v>2975.59</v>
      </c>
      <c r="G69" s="33" t="n">
        <f aca="false">H69-F69</f>
        <v>743.8975</v>
      </c>
      <c r="H69" s="33" t="n">
        <f aca="false">F69*1.25</f>
        <v>3719.4875</v>
      </c>
      <c r="I69" s="33" t="n">
        <f aca="false">E69*H69</f>
        <v>3719.4875</v>
      </c>
      <c r="J69" s="6"/>
    </row>
    <row r="70" customFormat="false" ht="14.25" hidden="false" customHeight="true" outlineLevel="0" collapsed="false">
      <c r="A70" s="36"/>
      <c r="B70" s="25" t="s">
        <v>1119</v>
      </c>
      <c r="C70" s="44" t="s">
        <v>1120</v>
      </c>
      <c r="D70" s="44"/>
      <c r="E70" s="44"/>
      <c r="F70" s="33"/>
      <c r="G70" s="33"/>
      <c r="H70" s="33"/>
      <c r="I70" s="36"/>
      <c r="J70" s="6"/>
    </row>
    <row r="71" customFormat="false" ht="23.85" hidden="false" customHeight="false" outlineLevel="0" collapsed="false">
      <c r="A71" s="36" t="s">
        <v>1121</v>
      </c>
      <c r="B71" s="28" t="s">
        <v>1122</v>
      </c>
      <c r="C71" s="65" t="s">
        <v>1123</v>
      </c>
      <c r="D71" s="31" t="s">
        <v>1009</v>
      </c>
      <c r="E71" s="36" t="n">
        <v>6</v>
      </c>
      <c r="F71" s="33" t="n">
        <v>654.58</v>
      </c>
      <c r="G71" s="33" t="n">
        <f aca="false">H71-F71</f>
        <v>163.645</v>
      </c>
      <c r="H71" s="33" t="n">
        <f aca="false">F71*1.25</f>
        <v>818.225</v>
      </c>
      <c r="I71" s="33" t="n">
        <f aca="false">E71*H71</f>
        <v>4909.35</v>
      </c>
      <c r="J71" s="62"/>
    </row>
    <row r="72" customFormat="false" ht="23.85" hidden="false" customHeight="false" outlineLevel="0" collapsed="false">
      <c r="A72" s="36" t="s">
        <v>1124</v>
      </c>
      <c r="B72" s="28" t="s">
        <v>1125</v>
      </c>
      <c r="C72" s="65" t="s">
        <v>1126</v>
      </c>
      <c r="D72" s="31" t="s">
        <v>1009</v>
      </c>
      <c r="E72" s="36" t="n">
        <v>6</v>
      </c>
      <c r="F72" s="33" t="n">
        <v>108.88</v>
      </c>
      <c r="G72" s="33" t="n">
        <f aca="false">H72-F72</f>
        <v>27.22</v>
      </c>
      <c r="H72" s="33" t="n">
        <f aca="false">F72*1.25</f>
        <v>136.1</v>
      </c>
      <c r="I72" s="33" t="n">
        <f aca="false">E72*H72</f>
        <v>816.6</v>
      </c>
      <c r="J72" s="62"/>
    </row>
    <row r="73" customFormat="false" ht="23.85" hidden="false" customHeight="false" outlineLevel="0" collapsed="false">
      <c r="A73" s="36" t="s">
        <v>1127</v>
      </c>
      <c r="B73" s="28" t="s">
        <v>1128</v>
      </c>
      <c r="C73" s="65" t="s">
        <v>1129</v>
      </c>
      <c r="D73" s="31" t="s">
        <v>1009</v>
      </c>
      <c r="E73" s="36" t="n">
        <v>6</v>
      </c>
      <c r="F73" s="33" t="n">
        <v>45.77</v>
      </c>
      <c r="G73" s="33" t="n">
        <f aca="false">H73-F73</f>
        <v>11.4425</v>
      </c>
      <c r="H73" s="33" t="n">
        <f aca="false">F73*1.25</f>
        <v>57.2125</v>
      </c>
      <c r="I73" s="33" t="n">
        <f aca="false">E73*H73</f>
        <v>343.275</v>
      </c>
      <c r="J73" s="62"/>
    </row>
    <row r="74" customFormat="false" ht="13.8" hidden="false" customHeight="false" outlineLevel="0" collapsed="false">
      <c r="A74" s="36" t="s">
        <v>1130</v>
      </c>
      <c r="B74" s="28" t="s">
        <v>1131</v>
      </c>
      <c r="C74" s="65" t="s">
        <v>1132</v>
      </c>
      <c r="D74" s="31" t="s">
        <v>1009</v>
      </c>
      <c r="E74" s="36" t="n">
        <v>6</v>
      </c>
      <c r="F74" s="33" t="n">
        <v>23.97</v>
      </c>
      <c r="G74" s="33" t="n">
        <f aca="false">H74-F74</f>
        <v>5.9925</v>
      </c>
      <c r="H74" s="33" t="n">
        <f aca="false">F74*1.25</f>
        <v>29.9625</v>
      </c>
      <c r="I74" s="33" t="n">
        <f aca="false">E74*H74</f>
        <v>179.775</v>
      </c>
      <c r="J74" s="62"/>
    </row>
    <row r="75" customFormat="false" ht="14.25" hidden="false" customHeight="true" outlineLevel="0" collapsed="false">
      <c r="A75" s="36"/>
      <c r="B75" s="25" t="s">
        <v>1133</v>
      </c>
      <c r="C75" s="44" t="s">
        <v>1134</v>
      </c>
      <c r="D75" s="44"/>
      <c r="E75" s="44"/>
      <c r="F75" s="33"/>
      <c r="G75" s="33"/>
      <c r="H75" s="33"/>
      <c r="I75" s="36"/>
      <c r="J75" s="6"/>
    </row>
    <row r="76" customFormat="false" ht="13.8" hidden="false" customHeight="false" outlineLevel="0" collapsed="false">
      <c r="A76" s="36" t="s">
        <v>1135</v>
      </c>
      <c r="B76" s="28" t="s">
        <v>1136</v>
      </c>
      <c r="C76" s="34" t="s">
        <v>1137</v>
      </c>
      <c r="D76" s="31" t="s">
        <v>34</v>
      </c>
      <c r="E76" s="36" t="n">
        <f aca="false">2*4.2*1.35</f>
        <v>11.34</v>
      </c>
      <c r="F76" s="37" t="n">
        <v>240.33</v>
      </c>
      <c r="G76" s="33" t="n">
        <f aca="false">H76-F76</f>
        <v>60.0825</v>
      </c>
      <c r="H76" s="33" t="n">
        <f aca="false">F76*1.25</f>
        <v>300.4125</v>
      </c>
      <c r="I76" s="33" t="n">
        <f aca="false">E76*H76</f>
        <v>3406.67775</v>
      </c>
      <c r="J76" s="62"/>
    </row>
    <row r="77" customFormat="false" ht="23.85" hidden="false" customHeight="false" outlineLevel="0" collapsed="false">
      <c r="A77" s="36" t="s">
        <v>1138</v>
      </c>
      <c r="B77" s="28" t="s">
        <v>1139</v>
      </c>
      <c r="C77" s="65" t="s">
        <v>1140</v>
      </c>
      <c r="D77" s="31" t="s">
        <v>1009</v>
      </c>
      <c r="E77" s="36" t="n">
        <v>4</v>
      </c>
      <c r="F77" s="33" t="n">
        <v>147.16</v>
      </c>
      <c r="G77" s="33" t="n">
        <f aca="false">H77-F77</f>
        <v>36.79</v>
      </c>
      <c r="H77" s="33" t="n">
        <f aca="false">F77*1.25</f>
        <v>183.95</v>
      </c>
      <c r="I77" s="33" t="n">
        <f aca="false">E77*H77</f>
        <v>735.8</v>
      </c>
      <c r="J77" s="6"/>
    </row>
    <row r="78" s="54" customFormat="true" ht="35.05" hidden="false" customHeight="false" outlineLevel="0" collapsed="false">
      <c r="A78" s="36" t="s">
        <v>1141</v>
      </c>
      <c r="B78" s="28" t="s">
        <v>1142</v>
      </c>
      <c r="C78" s="130" t="s">
        <v>1143</v>
      </c>
      <c r="D78" s="48" t="s">
        <v>1009</v>
      </c>
      <c r="E78" s="49" t="n">
        <v>6</v>
      </c>
      <c r="F78" s="51" t="n">
        <v>113.27</v>
      </c>
      <c r="G78" s="51" t="n">
        <f aca="false">H78-F78</f>
        <v>28.3175</v>
      </c>
      <c r="H78" s="51" t="n">
        <f aca="false">F78*1.25</f>
        <v>141.5875</v>
      </c>
      <c r="I78" s="51" t="n">
        <f aca="false">E78*H78</f>
        <v>849.525</v>
      </c>
      <c r="J78" s="131"/>
      <c r="AMJ78" s="0"/>
    </row>
    <row r="79" customFormat="false" ht="23.85" hidden="false" customHeight="false" outlineLevel="0" collapsed="false">
      <c r="A79" s="36" t="s">
        <v>1144</v>
      </c>
      <c r="B79" s="28" t="s">
        <v>1145</v>
      </c>
      <c r="C79" s="65" t="s">
        <v>1146</v>
      </c>
      <c r="D79" s="31" t="s">
        <v>1009</v>
      </c>
      <c r="E79" s="36" t="n">
        <v>1</v>
      </c>
      <c r="F79" s="33" t="n">
        <v>3002.7</v>
      </c>
      <c r="G79" s="33" t="n">
        <f aca="false">H79-F79</f>
        <v>750.675</v>
      </c>
      <c r="H79" s="33" t="n">
        <f aca="false">F79*1.25</f>
        <v>3753.375</v>
      </c>
      <c r="I79" s="33" t="n">
        <f aca="false">E79*H79</f>
        <v>3753.375</v>
      </c>
      <c r="J79" s="62"/>
    </row>
    <row r="80" customFormat="false" ht="13.8" hidden="false" customHeight="false" outlineLevel="0" collapsed="false">
      <c r="A80" s="36" t="s">
        <v>1147</v>
      </c>
      <c r="B80" s="28" t="s">
        <v>1148</v>
      </c>
      <c r="C80" s="65" t="s">
        <v>1149</v>
      </c>
      <c r="D80" s="31" t="s">
        <v>1009</v>
      </c>
      <c r="E80" s="36" t="n">
        <v>1</v>
      </c>
      <c r="F80" s="33" t="n">
        <v>10149.01</v>
      </c>
      <c r="G80" s="33" t="n">
        <f aca="false">H80-F80</f>
        <v>2537.2525</v>
      </c>
      <c r="H80" s="33" t="n">
        <f aca="false">F80*1.25</f>
        <v>12686.2625</v>
      </c>
      <c r="I80" s="33" t="n">
        <f aca="false">E80*H80</f>
        <v>12686.2625</v>
      </c>
      <c r="J80" s="62"/>
    </row>
    <row r="81" customFormat="false" ht="23.85" hidden="false" customHeight="false" outlineLevel="0" collapsed="false">
      <c r="A81" s="36" t="s">
        <v>1150</v>
      </c>
      <c r="B81" s="28" t="s">
        <v>1151</v>
      </c>
      <c r="C81" s="65" t="s">
        <v>1152</v>
      </c>
      <c r="D81" s="48" t="s">
        <v>1009</v>
      </c>
      <c r="E81" s="36" t="n">
        <v>1</v>
      </c>
      <c r="F81" s="33" t="n">
        <v>2375.68</v>
      </c>
      <c r="G81" s="33" t="n">
        <f aca="false">H81-F81</f>
        <v>593.92</v>
      </c>
      <c r="H81" s="33" t="n">
        <f aca="false">F81*1.25</f>
        <v>2969.6</v>
      </c>
      <c r="I81" s="33" t="n">
        <f aca="false">E81*H81</f>
        <v>2969.6</v>
      </c>
      <c r="J81" s="62"/>
    </row>
    <row r="82" customFormat="false" ht="23.85" hidden="false" customHeight="false" outlineLevel="0" collapsed="false">
      <c r="A82" s="36" t="s">
        <v>1153</v>
      </c>
      <c r="B82" s="28" t="s">
        <v>1154</v>
      </c>
      <c r="C82" s="65" t="s">
        <v>1155</v>
      </c>
      <c r="D82" s="48" t="s">
        <v>1009</v>
      </c>
      <c r="E82" s="36" t="n">
        <v>3</v>
      </c>
      <c r="F82" s="33" t="n">
        <v>1705</v>
      </c>
      <c r="G82" s="33" t="n">
        <f aca="false">H82-F82</f>
        <v>426.25</v>
      </c>
      <c r="H82" s="33" t="n">
        <f aca="false">F82*1.25</f>
        <v>2131.25</v>
      </c>
      <c r="I82" s="33" t="n">
        <f aca="false">E82*H82</f>
        <v>6393.75</v>
      </c>
      <c r="J82" s="62"/>
    </row>
    <row r="83" customFormat="false" ht="35.05" hidden="false" customHeight="false" outlineLevel="0" collapsed="false">
      <c r="A83" s="36" t="s">
        <v>1156</v>
      </c>
      <c r="B83" s="28" t="s">
        <v>1157</v>
      </c>
      <c r="C83" s="65" t="s">
        <v>1158</v>
      </c>
      <c r="D83" s="48" t="s">
        <v>34</v>
      </c>
      <c r="E83" s="36" t="n">
        <v>37.23</v>
      </c>
      <c r="F83" s="33" t="n">
        <v>34.82</v>
      </c>
      <c r="G83" s="33" t="n">
        <f aca="false">H83-F83</f>
        <v>8.705</v>
      </c>
      <c r="H83" s="33" t="n">
        <f aca="false">F83*1.25</f>
        <v>43.525</v>
      </c>
      <c r="I83" s="33" t="n">
        <f aca="false">E83*H83</f>
        <v>1620.43575</v>
      </c>
      <c r="J83" s="62"/>
    </row>
    <row r="84" customFormat="false" ht="13.8" hidden="false" customHeight="false" outlineLevel="0" collapsed="false">
      <c r="A84" s="36" t="s">
        <v>1159</v>
      </c>
      <c r="B84" s="28" t="s">
        <v>1160</v>
      </c>
      <c r="C84" s="65" t="s">
        <v>1161</v>
      </c>
      <c r="D84" s="48" t="s">
        <v>34</v>
      </c>
      <c r="E84" s="36" t="n">
        <v>5.4</v>
      </c>
      <c r="F84" s="33" t="n">
        <v>71.25</v>
      </c>
      <c r="G84" s="33" t="n">
        <f aca="false">H84-F84</f>
        <v>17.8125</v>
      </c>
      <c r="H84" s="33" t="n">
        <f aca="false">F84*1.25</f>
        <v>89.0625</v>
      </c>
      <c r="I84" s="33" t="n">
        <f aca="false">E84*H84</f>
        <v>480.9375</v>
      </c>
      <c r="J84" s="62"/>
    </row>
    <row r="85" customFormat="false" ht="13.8" hidden="false" customHeight="false" outlineLevel="0" collapsed="false">
      <c r="A85" s="38" t="n">
        <v>36218</v>
      </c>
      <c r="B85" s="28" t="s">
        <v>1162</v>
      </c>
      <c r="C85" s="65" t="s">
        <v>1163</v>
      </c>
      <c r="D85" s="48" t="s">
        <v>1009</v>
      </c>
      <c r="E85" s="36" t="n">
        <v>36</v>
      </c>
      <c r="F85" s="33" t="n">
        <v>112.35</v>
      </c>
      <c r="G85" s="33" t="n">
        <f aca="false">H85-F85</f>
        <v>28.0875</v>
      </c>
      <c r="H85" s="33" t="n">
        <f aca="false">F85*1.25</f>
        <v>140.4375</v>
      </c>
      <c r="I85" s="33" t="n">
        <f aca="false">E85*H85</f>
        <v>5055.75</v>
      </c>
      <c r="J85" s="62"/>
    </row>
    <row r="86" customFormat="false" ht="35.05" hidden="false" customHeight="false" outlineLevel="0" collapsed="false">
      <c r="A86" s="36" t="s">
        <v>1164</v>
      </c>
      <c r="B86" s="28" t="s">
        <v>1165</v>
      </c>
      <c r="C86" s="65" t="s">
        <v>1166</v>
      </c>
      <c r="D86" s="48" t="s">
        <v>141</v>
      </c>
      <c r="E86" s="36" t="n">
        <v>35.2</v>
      </c>
      <c r="F86" s="33" t="n">
        <v>279.49</v>
      </c>
      <c r="G86" s="33" t="n">
        <f aca="false">H86-F86</f>
        <v>69.8725</v>
      </c>
      <c r="H86" s="33" t="n">
        <f aca="false">F86*1.25</f>
        <v>349.3625</v>
      </c>
      <c r="I86" s="33" t="n">
        <f aca="false">E86*H86</f>
        <v>12297.56</v>
      </c>
      <c r="J86" s="62"/>
    </row>
    <row r="87" customFormat="false" ht="23.85" hidden="false" customHeight="false" outlineLevel="0" collapsed="false">
      <c r="A87" s="36" t="s">
        <v>1167</v>
      </c>
      <c r="B87" s="28" t="s">
        <v>1168</v>
      </c>
      <c r="C87" s="65" t="s">
        <v>1169</v>
      </c>
      <c r="D87" s="48" t="s">
        <v>1009</v>
      </c>
      <c r="E87" s="36" t="n">
        <f aca="false">18+4+6+4+17</f>
        <v>49</v>
      </c>
      <c r="F87" s="33" t="n">
        <v>184.07</v>
      </c>
      <c r="G87" s="33" t="n">
        <f aca="false">H87-F87</f>
        <v>46.0175</v>
      </c>
      <c r="H87" s="33" t="n">
        <f aca="false">F87*1.25</f>
        <v>230.0875</v>
      </c>
      <c r="I87" s="33" t="n">
        <f aca="false">E87*H87</f>
        <v>11274.2875</v>
      </c>
      <c r="J87" s="62"/>
    </row>
    <row r="88" customFormat="false" ht="23.85" hidden="false" customHeight="false" outlineLevel="0" collapsed="false">
      <c r="A88" s="36" t="s">
        <v>1170</v>
      </c>
      <c r="B88" s="28" t="s">
        <v>1171</v>
      </c>
      <c r="C88" s="65" t="s">
        <v>1172</v>
      </c>
      <c r="D88" s="48" t="s">
        <v>1009</v>
      </c>
      <c r="E88" s="36" t="n">
        <v>4</v>
      </c>
      <c r="F88" s="33" t="n">
        <v>135.74</v>
      </c>
      <c r="G88" s="33" t="n">
        <f aca="false">H88-F88</f>
        <v>33.935</v>
      </c>
      <c r="H88" s="33" t="n">
        <f aca="false">F88*1.25</f>
        <v>169.675</v>
      </c>
      <c r="I88" s="33" t="n">
        <f aca="false">E88*H88</f>
        <v>678.7</v>
      </c>
      <c r="J88" s="62"/>
    </row>
    <row r="89" s="74" customFormat="true" ht="23.85" hidden="false" customHeight="false" outlineLevel="0" collapsed="false">
      <c r="A89" s="71" t="s">
        <v>1173</v>
      </c>
      <c r="B89" s="70" t="s">
        <v>1174</v>
      </c>
      <c r="C89" s="100" t="s">
        <v>1175</v>
      </c>
      <c r="D89" s="48" t="s">
        <v>1009</v>
      </c>
      <c r="E89" s="71" t="n">
        <v>26</v>
      </c>
      <c r="F89" s="73" t="n">
        <v>84.89</v>
      </c>
      <c r="G89" s="73" t="n">
        <f aca="false">H89-F89</f>
        <v>21.2225</v>
      </c>
      <c r="H89" s="73" t="n">
        <f aca="false">F89*1.25</f>
        <v>106.1125</v>
      </c>
      <c r="I89" s="73" t="n">
        <f aca="false">E89*H89</f>
        <v>2758.925</v>
      </c>
      <c r="J89" s="109"/>
      <c r="AMJ89" s="0"/>
    </row>
    <row r="90" customFormat="false" ht="13.8" hidden="false" customHeight="false" outlineLevel="0" collapsed="false">
      <c r="A90" s="36" t="s">
        <v>1176</v>
      </c>
      <c r="B90" s="28" t="s">
        <v>1177</v>
      </c>
      <c r="C90" s="65" t="s">
        <v>1178</v>
      </c>
      <c r="D90" s="48" t="s">
        <v>34</v>
      </c>
      <c r="E90" s="36" t="n">
        <v>48.06</v>
      </c>
      <c r="F90" s="33" t="n">
        <v>32.93</v>
      </c>
      <c r="G90" s="33" t="n">
        <f aca="false">H90-F90</f>
        <v>8.2325</v>
      </c>
      <c r="H90" s="33" t="n">
        <f aca="false">F90*1.25</f>
        <v>41.1625</v>
      </c>
      <c r="I90" s="33" t="n">
        <f aca="false">E90*H90</f>
        <v>1978.26975</v>
      </c>
      <c r="J90" s="131"/>
    </row>
    <row r="91" customFormat="false" ht="13.8" hidden="false" customHeight="false" outlineLevel="0" collapsed="false">
      <c r="A91" s="121"/>
      <c r="B91" s="122" t="s">
        <v>1179</v>
      </c>
      <c r="C91" s="122"/>
      <c r="D91" s="122"/>
      <c r="E91" s="122"/>
      <c r="F91" s="122"/>
      <c r="G91" s="122"/>
      <c r="H91" s="122"/>
      <c r="I91" s="123" t="n">
        <f aca="false">SUM(I64:I90)</f>
        <v>105029.89325</v>
      </c>
      <c r="J91" s="62"/>
    </row>
    <row r="92" customFormat="false" ht="13.8" hidden="false" customHeight="false" outlineLevel="0" collapsed="false">
      <c r="A92" s="25"/>
      <c r="B92" s="24"/>
      <c r="C92" s="24"/>
      <c r="D92" s="24"/>
      <c r="E92" s="24"/>
      <c r="F92" s="24"/>
      <c r="G92" s="24"/>
      <c r="H92" s="24"/>
      <c r="I92" s="24"/>
      <c r="J92" s="62"/>
    </row>
    <row r="93" customFormat="false" ht="13.8" hidden="false" customHeight="false" outlineLevel="0" collapsed="false">
      <c r="A93" s="36"/>
      <c r="B93" s="75" t="s">
        <v>1180</v>
      </c>
      <c r="C93" s="76" t="s">
        <v>1181</v>
      </c>
      <c r="D93" s="31"/>
      <c r="E93" s="37"/>
      <c r="F93" s="33"/>
      <c r="G93" s="33"/>
      <c r="H93" s="33"/>
      <c r="I93" s="36"/>
      <c r="J93" s="62"/>
    </row>
    <row r="94" customFormat="false" ht="13.8" hidden="false" customHeight="false" outlineLevel="0" collapsed="false">
      <c r="A94" s="31" t="s">
        <v>1182</v>
      </c>
      <c r="B94" s="31" t="s">
        <v>1183</v>
      </c>
      <c r="C94" s="83" t="s">
        <v>1184</v>
      </c>
      <c r="D94" s="31" t="s">
        <v>1009</v>
      </c>
      <c r="E94" s="36" t="n">
        <v>1</v>
      </c>
      <c r="F94" s="33" t="n">
        <v>397</v>
      </c>
      <c r="G94" s="33" t="n">
        <f aca="false">H94-F94</f>
        <v>99.25</v>
      </c>
      <c r="H94" s="33" t="n">
        <f aca="false">F94*1.25</f>
        <v>496.25</v>
      </c>
      <c r="I94" s="33" t="n">
        <f aca="false">E94*H94</f>
        <v>496.25</v>
      </c>
      <c r="J94" s="62"/>
    </row>
    <row r="95" customFormat="false" ht="13.8" hidden="false" customHeight="false" outlineLevel="0" collapsed="false">
      <c r="A95" s="121"/>
      <c r="B95" s="122" t="s">
        <v>1185</v>
      </c>
      <c r="C95" s="122"/>
      <c r="D95" s="122"/>
      <c r="E95" s="122"/>
      <c r="F95" s="122"/>
      <c r="G95" s="122"/>
      <c r="H95" s="122"/>
      <c r="I95" s="123" t="n">
        <f aca="false">I94</f>
        <v>496.25</v>
      </c>
      <c r="J95" s="62"/>
    </row>
    <row r="96" customFormat="false" ht="13.8" hidden="false" customHeight="false" outlineLevel="0" collapsed="false">
      <c r="A96" s="25"/>
      <c r="B96" s="24"/>
      <c r="C96" s="24"/>
      <c r="D96" s="24"/>
      <c r="E96" s="24"/>
      <c r="F96" s="24"/>
      <c r="G96" s="24"/>
      <c r="H96" s="24"/>
      <c r="I96" s="24"/>
      <c r="J96" s="62"/>
    </row>
    <row r="97" customFormat="false" ht="13.8" hidden="false" customHeight="false" outlineLevel="0" collapsed="false">
      <c r="A97" s="36"/>
      <c r="B97" s="75" t="s">
        <v>1186</v>
      </c>
      <c r="C97" s="76" t="s">
        <v>1187</v>
      </c>
      <c r="D97" s="31"/>
      <c r="E97" s="37"/>
      <c r="F97" s="33"/>
      <c r="G97" s="33"/>
      <c r="H97" s="33"/>
      <c r="I97" s="36"/>
      <c r="J97" s="62"/>
    </row>
    <row r="98" customFormat="false" ht="23.85" hidden="false" customHeight="false" outlineLevel="0" collapsed="false">
      <c r="A98" s="31" t="s">
        <v>1188</v>
      </c>
      <c r="B98" s="31" t="s">
        <v>1189</v>
      </c>
      <c r="C98" s="83" t="s">
        <v>1190</v>
      </c>
      <c r="D98" s="38" t="s">
        <v>1009</v>
      </c>
      <c r="E98" s="36" t="n">
        <v>1</v>
      </c>
      <c r="F98" s="37" t="n">
        <v>6648.21</v>
      </c>
      <c r="G98" s="37" t="n">
        <f aca="false">H98-F98</f>
        <v>1662.0525</v>
      </c>
      <c r="H98" s="33" t="n">
        <f aca="false">F98*1.25</f>
        <v>8310.2625</v>
      </c>
      <c r="I98" s="33" t="n">
        <f aca="false">E98*H98</f>
        <v>8310.2625</v>
      </c>
      <c r="J98" s="62"/>
    </row>
    <row r="99" customFormat="false" ht="13.8" hidden="false" customHeight="false" outlineLevel="0" collapsed="false">
      <c r="A99" s="31" t="s">
        <v>1191</v>
      </c>
      <c r="B99" s="31" t="s">
        <v>1192</v>
      </c>
      <c r="C99" s="83" t="s">
        <v>1193</v>
      </c>
      <c r="D99" s="38" t="s">
        <v>1009</v>
      </c>
      <c r="E99" s="36" t="n">
        <v>1</v>
      </c>
      <c r="F99" s="37" t="n">
        <v>719.6</v>
      </c>
      <c r="G99" s="37" t="n">
        <f aca="false">H99-F99</f>
        <v>179.9</v>
      </c>
      <c r="H99" s="33" t="n">
        <f aca="false">F99*1.25</f>
        <v>899.5</v>
      </c>
      <c r="I99" s="33" t="n">
        <f aca="false">E99*H99</f>
        <v>899.5</v>
      </c>
      <c r="J99" s="62"/>
    </row>
    <row r="100" customFormat="false" ht="13.8" hidden="false" customHeight="false" outlineLevel="0" collapsed="false">
      <c r="A100" s="31" t="s">
        <v>1194</v>
      </c>
      <c r="B100" s="31" t="s">
        <v>1195</v>
      </c>
      <c r="C100" s="83" t="s">
        <v>1196</v>
      </c>
      <c r="D100" s="38" t="s">
        <v>1009</v>
      </c>
      <c r="E100" s="36" t="n">
        <v>1</v>
      </c>
      <c r="F100" s="37" t="n">
        <v>3827.27</v>
      </c>
      <c r="G100" s="37" t="n">
        <f aca="false">H100-F100</f>
        <v>956.8175</v>
      </c>
      <c r="H100" s="33" t="n">
        <f aca="false">F100*1.25</f>
        <v>4784.0875</v>
      </c>
      <c r="I100" s="33" t="n">
        <f aca="false">E100*H100</f>
        <v>4784.0875</v>
      </c>
      <c r="J100" s="62"/>
    </row>
    <row r="101" customFormat="false" ht="23.85" hidden="false" customHeight="false" outlineLevel="0" collapsed="false">
      <c r="A101" s="31" t="s">
        <v>1197</v>
      </c>
      <c r="B101" s="31" t="s">
        <v>1198</v>
      </c>
      <c r="C101" s="83" t="s">
        <v>1199</v>
      </c>
      <c r="D101" s="38" t="s">
        <v>1009</v>
      </c>
      <c r="E101" s="36" t="n">
        <v>1</v>
      </c>
      <c r="F101" s="37" t="n">
        <v>449.81</v>
      </c>
      <c r="G101" s="37" t="n">
        <f aca="false">H101-F101</f>
        <v>112.4525</v>
      </c>
      <c r="H101" s="33" t="n">
        <f aca="false">F101*1.25</f>
        <v>562.2625</v>
      </c>
      <c r="I101" s="33" t="n">
        <f aca="false">E101*H101</f>
        <v>562.2625</v>
      </c>
      <c r="J101" s="62"/>
    </row>
    <row r="102" customFormat="false" ht="23.85" hidden="false" customHeight="false" outlineLevel="0" collapsed="false">
      <c r="A102" s="31" t="s">
        <v>1200</v>
      </c>
      <c r="B102" s="31" t="s">
        <v>1201</v>
      </c>
      <c r="C102" s="83" t="s">
        <v>1202</v>
      </c>
      <c r="D102" s="38" t="s">
        <v>1009</v>
      </c>
      <c r="E102" s="36" t="n">
        <v>1</v>
      </c>
      <c r="F102" s="37" t="n">
        <v>1697.18</v>
      </c>
      <c r="G102" s="37" t="n">
        <f aca="false">H102-F102</f>
        <v>424.295</v>
      </c>
      <c r="H102" s="33" t="n">
        <f aca="false">F102*1.25</f>
        <v>2121.475</v>
      </c>
      <c r="I102" s="33" t="n">
        <f aca="false">E102*H102</f>
        <v>2121.475</v>
      </c>
      <c r="J102" s="109"/>
    </row>
    <row r="103" customFormat="false" ht="13.8" hidden="false" customHeight="false" outlineLevel="0" collapsed="false">
      <c r="A103" s="31" t="s">
        <v>1203</v>
      </c>
      <c r="B103" s="31" t="s">
        <v>1204</v>
      </c>
      <c r="C103" s="83" t="s">
        <v>1205</v>
      </c>
      <c r="D103" s="38" t="s">
        <v>1009</v>
      </c>
      <c r="E103" s="36" t="n">
        <v>2</v>
      </c>
      <c r="F103" s="37" t="n">
        <v>850</v>
      </c>
      <c r="G103" s="37" t="n">
        <f aca="false">H103-F103</f>
        <v>212.5</v>
      </c>
      <c r="H103" s="33" t="n">
        <f aca="false">F103*1.25</f>
        <v>1062.5</v>
      </c>
      <c r="I103" s="33" t="n">
        <f aca="false">E103*H103</f>
        <v>2125</v>
      </c>
      <c r="J103" s="109"/>
    </row>
    <row r="104" customFormat="false" ht="23.85" hidden="false" customHeight="false" outlineLevel="0" collapsed="false">
      <c r="A104" s="31" t="s">
        <v>1206</v>
      </c>
      <c r="B104" s="31" t="s">
        <v>1207</v>
      </c>
      <c r="C104" s="83" t="s">
        <v>1208</v>
      </c>
      <c r="D104" s="38" t="s">
        <v>1009</v>
      </c>
      <c r="E104" s="36" t="n">
        <f aca="false">E103</f>
        <v>2</v>
      </c>
      <c r="F104" s="37" t="n">
        <v>302.8</v>
      </c>
      <c r="G104" s="37" t="n">
        <f aca="false">H104-F104</f>
        <v>75.7</v>
      </c>
      <c r="H104" s="33" t="n">
        <f aca="false">F104*1.25</f>
        <v>378.5</v>
      </c>
      <c r="I104" s="33" t="n">
        <f aca="false">E104*H104</f>
        <v>757</v>
      </c>
      <c r="J104" s="109"/>
    </row>
    <row r="105" customFormat="false" ht="13.8" hidden="false" customHeight="false" outlineLevel="0" collapsed="false">
      <c r="A105" s="31" t="s">
        <v>1209</v>
      </c>
      <c r="B105" s="31" t="s">
        <v>1210</v>
      </c>
      <c r="C105" s="83" t="s">
        <v>1211</v>
      </c>
      <c r="D105" s="38" t="s">
        <v>141</v>
      </c>
      <c r="E105" s="36" t="n">
        <v>280</v>
      </c>
      <c r="F105" s="37" t="n">
        <v>30.86</v>
      </c>
      <c r="G105" s="37" t="n">
        <f aca="false">H105-F105</f>
        <v>7.715</v>
      </c>
      <c r="H105" s="33" t="n">
        <f aca="false">F105*1.25</f>
        <v>38.575</v>
      </c>
      <c r="I105" s="33" t="n">
        <f aca="false">E105*H105</f>
        <v>10801</v>
      </c>
      <c r="J105" s="109"/>
    </row>
    <row r="106" customFormat="false" ht="13.8" hidden="false" customHeight="false" outlineLevel="0" collapsed="false">
      <c r="A106" s="31" t="s">
        <v>1212</v>
      </c>
      <c r="B106" s="31" t="s">
        <v>1213</v>
      </c>
      <c r="C106" s="83" t="s">
        <v>1214</v>
      </c>
      <c r="D106" s="38" t="s">
        <v>1009</v>
      </c>
      <c r="E106" s="36" t="n">
        <v>90</v>
      </c>
      <c r="F106" s="37" t="n">
        <v>23.08</v>
      </c>
      <c r="G106" s="37" t="n">
        <f aca="false">H106-F106</f>
        <v>5.77</v>
      </c>
      <c r="H106" s="33" t="n">
        <f aca="false">F106*1.25</f>
        <v>28.85</v>
      </c>
      <c r="I106" s="33" t="n">
        <f aca="false">E106*H106</f>
        <v>2596.5</v>
      </c>
      <c r="J106" s="6"/>
    </row>
    <row r="107" s="74" customFormat="true" ht="13.8" hidden="false" customHeight="false" outlineLevel="0" collapsed="false">
      <c r="A107" s="69" t="s">
        <v>1215</v>
      </c>
      <c r="B107" s="69" t="s">
        <v>1216</v>
      </c>
      <c r="C107" s="85" t="s">
        <v>1217</v>
      </c>
      <c r="D107" s="84" t="s">
        <v>141</v>
      </c>
      <c r="E107" s="71" t="n">
        <v>800</v>
      </c>
      <c r="F107" s="72" t="n">
        <v>38.41</v>
      </c>
      <c r="G107" s="72" t="n">
        <f aca="false">H107-F107</f>
        <v>9.6025</v>
      </c>
      <c r="H107" s="73" t="n">
        <f aca="false">F107*1.25</f>
        <v>48.0125</v>
      </c>
      <c r="I107" s="73" t="n">
        <f aca="false">E107*H107</f>
        <v>38410</v>
      </c>
      <c r="J107" s="6"/>
      <c r="AMJ107" s="0"/>
    </row>
    <row r="108" customFormat="false" ht="13.8" hidden="false" customHeight="false" outlineLevel="0" collapsed="false">
      <c r="A108" s="31" t="s">
        <v>1218</v>
      </c>
      <c r="B108" s="31" t="s">
        <v>1219</v>
      </c>
      <c r="C108" s="83" t="s">
        <v>1220</v>
      </c>
      <c r="D108" s="38" t="s">
        <v>1221</v>
      </c>
      <c r="E108" s="36" t="n">
        <v>15</v>
      </c>
      <c r="F108" s="37" t="n">
        <v>39.1</v>
      </c>
      <c r="G108" s="37" t="n">
        <f aca="false">H108-F108</f>
        <v>9.775</v>
      </c>
      <c r="H108" s="33" t="n">
        <f aca="false">F108*1.25</f>
        <v>48.875</v>
      </c>
      <c r="I108" s="33" t="n">
        <f aca="false">E108*H108</f>
        <v>733.125</v>
      </c>
      <c r="J108" s="6"/>
    </row>
    <row r="109" customFormat="false" ht="13.8" hidden="false" customHeight="false" outlineLevel="0" collapsed="false">
      <c r="A109" s="31" t="s">
        <v>1222</v>
      </c>
      <c r="B109" s="31" t="s">
        <v>1223</v>
      </c>
      <c r="C109" s="83" t="s">
        <v>1224</v>
      </c>
      <c r="D109" s="38" t="s">
        <v>141</v>
      </c>
      <c r="E109" s="36" t="n">
        <v>50</v>
      </c>
      <c r="F109" s="37" t="n">
        <v>41.4</v>
      </c>
      <c r="G109" s="37" t="n">
        <f aca="false">H109-F109</f>
        <v>10.35</v>
      </c>
      <c r="H109" s="33" t="n">
        <f aca="false">F109*1.25</f>
        <v>51.75</v>
      </c>
      <c r="I109" s="33" t="n">
        <f aca="false">E109*H109</f>
        <v>2587.5</v>
      </c>
      <c r="J109" s="6"/>
    </row>
    <row r="110" s="74" customFormat="true" ht="13.8" hidden="false" customHeight="false" outlineLevel="0" collapsed="false">
      <c r="A110" s="69" t="s">
        <v>1225</v>
      </c>
      <c r="B110" s="69" t="s">
        <v>1226</v>
      </c>
      <c r="C110" s="85" t="s">
        <v>1227</v>
      </c>
      <c r="D110" s="84" t="s">
        <v>141</v>
      </c>
      <c r="E110" s="71" t="n">
        <v>12</v>
      </c>
      <c r="F110" s="72" t="n">
        <v>27.36</v>
      </c>
      <c r="G110" s="72" t="n">
        <f aca="false">H110-F110</f>
        <v>6.84</v>
      </c>
      <c r="H110" s="73" t="n">
        <f aca="false">F110*1.25</f>
        <v>34.2</v>
      </c>
      <c r="I110" s="73" t="n">
        <f aca="false">E110*H110</f>
        <v>410.4</v>
      </c>
      <c r="J110" s="6"/>
      <c r="AMJ110" s="0"/>
    </row>
    <row r="111" customFormat="false" ht="13.8" hidden="false" customHeight="false" outlineLevel="0" collapsed="false">
      <c r="A111" s="31" t="n">
        <v>1877</v>
      </c>
      <c r="B111" s="31" t="s">
        <v>1228</v>
      </c>
      <c r="C111" s="83" t="s">
        <v>1229</v>
      </c>
      <c r="D111" s="38" t="s">
        <v>1009</v>
      </c>
      <c r="E111" s="36" t="n">
        <v>3</v>
      </c>
      <c r="F111" s="37" t="n">
        <v>21.76</v>
      </c>
      <c r="G111" s="37" t="n">
        <f aca="false">H111-F111</f>
        <v>5.44</v>
      </c>
      <c r="H111" s="33" t="n">
        <f aca="false">F111*1.25</f>
        <v>27.2</v>
      </c>
      <c r="I111" s="33" t="n">
        <f aca="false">E111*H111</f>
        <v>81.6</v>
      </c>
      <c r="J111" s="6"/>
    </row>
    <row r="112" customFormat="false" ht="13.8" hidden="false" customHeight="false" outlineLevel="0" collapsed="false">
      <c r="A112" s="31" t="n">
        <v>1896</v>
      </c>
      <c r="B112" s="31" t="s">
        <v>1230</v>
      </c>
      <c r="C112" s="83" t="s">
        <v>1231</v>
      </c>
      <c r="D112" s="38" t="s">
        <v>1009</v>
      </c>
      <c r="E112" s="36" t="n">
        <v>4</v>
      </c>
      <c r="F112" s="37" t="n">
        <v>14.14</v>
      </c>
      <c r="G112" s="37" t="n">
        <f aca="false">H112-F112</f>
        <v>3.535</v>
      </c>
      <c r="H112" s="33" t="n">
        <f aca="false">F112*1.25</f>
        <v>17.675</v>
      </c>
      <c r="I112" s="33" t="n">
        <f aca="false">E112*H112</f>
        <v>70.7</v>
      </c>
      <c r="J112" s="6"/>
    </row>
    <row r="113" customFormat="false" ht="13.8" hidden="false" customHeight="false" outlineLevel="0" collapsed="false">
      <c r="A113" s="31" t="s">
        <v>1232</v>
      </c>
      <c r="B113" s="31" t="s">
        <v>1233</v>
      </c>
      <c r="C113" s="83" t="s">
        <v>1234</v>
      </c>
      <c r="D113" s="38" t="s">
        <v>1009</v>
      </c>
      <c r="E113" s="36" t="n">
        <v>1</v>
      </c>
      <c r="F113" s="37" t="n">
        <v>566.47</v>
      </c>
      <c r="G113" s="37" t="n">
        <f aca="false">H113-F113</f>
        <v>141.6175</v>
      </c>
      <c r="H113" s="33" t="n">
        <f aca="false">F113*1.25</f>
        <v>708.0875</v>
      </c>
      <c r="I113" s="33" t="n">
        <f aca="false">E113*H113</f>
        <v>708.0875</v>
      </c>
      <c r="J113" s="6"/>
    </row>
    <row r="114" customFormat="false" ht="13.8" hidden="false" customHeight="false" outlineLevel="0" collapsed="false">
      <c r="A114" s="31" t="s">
        <v>1235</v>
      </c>
      <c r="B114" s="31" t="s">
        <v>1236</v>
      </c>
      <c r="C114" s="83" t="s">
        <v>1237</v>
      </c>
      <c r="D114" s="38" t="s">
        <v>1009</v>
      </c>
      <c r="E114" s="36" t="n">
        <v>9</v>
      </c>
      <c r="F114" s="37" t="n">
        <v>62.9</v>
      </c>
      <c r="G114" s="37" t="n">
        <f aca="false">H114-F114</f>
        <v>15.725</v>
      </c>
      <c r="H114" s="33" t="n">
        <f aca="false">F114*1.25</f>
        <v>78.625</v>
      </c>
      <c r="I114" s="33" t="n">
        <f aca="false">E114*H114</f>
        <v>707.625</v>
      </c>
      <c r="J114" s="6"/>
      <c r="K114" s="66"/>
    </row>
    <row r="115" customFormat="false" ht="13.8" hidden="false" customHeight="false" outlineLevel="0" collapsed="false">
      <c r="A115" s="31" t="s">
        <v>1238</v>
      </c>
      <c r="B115" s="31" t="s">
        <v>1239</v>
      </c>
      <c r="C115" s="83" t="s">
        <v>1240</v>
      </c>
      <c r="D115" s="38" t="s">
        <v>1009</v>
      </c>
      <c r="E115" s="36" t="n">
        <v>24</v>
      </c>
      <c r="F115" s="37" t="n">
        <v>60.5</v>
      </c>
      <c r="G115" s="37" t="n">
        <f aca="false">H115-F115</f>
        <v>15.125</v>
      </c>
      <c r="H115" s="33" t="n">
        <f aca="false">F115*1.25</f>
        <v>75.625</v>
      </c>
      <c r="I115" s="33" t="n">
        <f aca="false">E115*H115</f>
        <v>1815</v>
      </c>
      <c r="J115" s="6"/>
    </row>
    <row r="116" s="74" customFormat="true" ht="13.8" hidden="false" customHeight="false" outlineLevel="0" collapsed="false">
      <c r="A116" s="69" t="s">
        <v>1241</v>
      </c>
      <c r="B116" s="69" t="s">
        <v>1242</v>
      </c>
      <c r="C116" s="85" t="s">
        <v>1243</v>
      </c>
      <c r="D116" s="84" t="s">
        <v>1244</v>
      </c>
      <c r="E116" s="71" t="n">
        <v>8</v>
      </c>
      <c r="F116" s="72" t="n">
        <v>247.11</v>
      </c>
      <c r="G116" s="72" t="n">
        <f aca="false">H116-F116</f>
        <v>61.7775</v>
      </c>
      <c r="H116" s="73" t="n">
        <f aca="false">F116*1.25</f>
        <v>308.8875</v>
      </c>
      <c r="I116" s="73" t="n">
        <f aca="false">E116*H116</f>
        <v>2471.1</v>
      </c>
      <c r="J116" s="6"/>
      <c r="AMJ116" s="0"/>
    </row>
    <row r="117" customFormat="false" ht="13.8" hidden="false" customHeight="false" outlineLevel="0" collapsed="false">
      <c r="A117" s="121"/>
      <c r="B117" s="122" t="s">
        <v>1245</v>
      </c>
      <c r="C117" s="122"/>
      <c r="D117" s="122"/>
      <c r="E117" s="122"/>
      <c r="F117" s="122"/>
      <c r="G117" s="122"/>
      <c r="H117" s="122"/>
      <c r="I117" s="123" t="n">
        <f aca="false">SUM(I98:I116)</f>
        <v>80952.225</v>
      </c>
      <c r="J117" s="6"/>
    </row>
    <row r="118" customFormat="false" ht="13.8" hidden="false" customHeight="false" outlineLevel="0" collapsed="false">
      <c r="A118" s="25"/>
      <c r="B118" s="24"/>
      <c r="C118" s="24"/>
      <c r="D118" s="24"/>
      <c r="E118" s="24"/>
      <c r="F118" s="24"/>
      <c r="G118" s="24"/>
      <c r="H118" s="24"/>
      <c r="I118" s="24"/>
      <c r="J118" s="6"/>
    </row>
    <row r="119" customFormat="false" ht="13.8" hidden="false" customHeight="false" outlineLevel="0" collapsed="false">
      <c r="A119" s="36"/>
      <c r="B119" s="75" t="s">
        <v>1246</v>
      </c>
      <c r="C119" s="76" t="s">
        <v>1247</v>
      </c>
      <c r="D119" s="31"/>
      <c r="E119" s="37"/>
      <c r="F119" s="33"/>
      <c r="G119" s="33"/>
      <c r="H119" s="33"/>
      <c r="I119" s="36"/>
      <c r="J119" s="6"/>
    </row>
    <row r="120" customFormat="false" ht="35.05" hidden="false" customHeight="false" outlineLevel="0" collapsed="false">
      <c r="A120" s="36" t="s">
        <v>1248</v>
      </c>
      <c r="B120" s="28" t="s">
        <v>1249</v>
      </c>
      <c r="C120" s="65" t="s">
        <v>1250</v>
      </c>
      <c r="D120" s="31" t="s">
        <v>1009</v>
      </c>
      <c r="E120" s="36" t="n">
        <v>2</v>
      </c>
      <c r="F120" s="33" t="n">
        <v>210.32</v>
      </c>
      <c r="G120" s="33" t="n">
        <f aca="false">H120-F120</f>
        <v>52.58</v>
      </c>
      <c r="H120" s="33" t="n">
        <f aca="false">F120*1.25</f>
        <v>262.9</v>
      </c>
      <c r="I120" s="33" t="n">
        <f aca="false">E120*H120</f>
        <v>525.8</v>
      </c>
      <c r="J120" s="6"/>
    </row>
    <row r="121" customFormat="false" ht="23.85" hidden="false" customHeight="false" outlineLevel="0" collapsed="false">
      <c r="A121" s="65" t="s">
        <v>1251</v>
      </c>
      <c r="B121" s="28" t="s">
        <v>1252</v>
      </c>
      <c r="C121" s="65" t="s">
        <v>1253</v>
      </c>
      <c r="D121" s="31" t="s">
        <v>1009</v>
      </c>
      <c r="E121" s="132" t="n">
        <v>2</v>
      </c>
      <c r="F121" s="33" t="n">
        <v>637.46</v>
      </c>
      <c r="G121" s="33" t="n">
        <f aca="false">H121-F121</f>
        <v>159.365</v>
      </c>
      <c r="H121" s="33" t="n">
        <f aca="false">F121*1.25</f>
        <v>796.825</v>
      </c>
      <c r="I121" s="33" t="n">
        <f aca="false">E121*H121</f>
        <v>1593.65</v>
      </c>
      <c r="J121" s="6"/>
    </row>
    <row r="122" customFormat="false" ht="23.85" hidden="false" customHeight="false" outlineLevel="0" collapsed="false">
      <c r="A122" s="24" t="s">
        <v>1254</v>
      </c>
      <c r="B122" s="28" t="s">
        <v>1255</v>
      </c>
      <c r="C122" s="65" t="s">
        <v>1256</v>
      </c>
      <c r="D122" s="31" t="s">
        <v>1009</v>
      </c>
      <c r="E122" s="132" t="n">
        <v>2</v>
      </c>
      <c r="F122" s="33" t="n">
        <v>77.12</v>
      </c>
      <c r="G122" s="33" t="n">
        <f aca="false">H122-F122</f>
        <v>19.28</v>
      </c>
      <c r="H122" s="33" t="n">
        <f aca="false">F122*1.25</f>
        <v>96.4</v>
      </c>
      <c r="I122" s="33" t="n">
        <f aca="false">E122*H122</f>
        <v>192.8</v>
      </c>
      <c r="J122" s="6"/>
    </row>
    <row r="123" customFormat="false" ht="23.85" hidden="false" customHeight="false" outlineLevel="0" collapsed="false">
      <c r="A123" s="24" t="s">
        <v>1257</v>
      </c>
      <c r="B123" s="28" t="s">
        <v>1258</v>
      </c>
      <c r="C123" s="34" t="s">
        <v>1259</v>
      </c>
      <c r="D123" s="31" t="s">
        <v>1009</v>
      </c>
      <c r="E123" s="132" t="n">
        <v>2</v>
      </c>
      <c r="F123" s="33" t="n">
        <v>50.65</v>
      </c>
      <c r="G123" s="33" t="n">
        <f aca="false">H123-F123</f>
        <v>12.6625</v>
      </c>
      <c r="H123" s="33" t="n">
        <f aca="false">F123*1.25</f>
        <v>63.3125</v>
      </c>
      <c r="I123" s="33" t="n">
        <f aca="false">E123*H123</f>
        <v>126.625</v>
      </c>
      <c r="J123" s="6"/>
    </row>
    <row r="124" customFormat="false" ht="13.8" hidden="false" customHeight="false" outlineLevel="0" collapsed="false">
      <c r="A124" s="31" t="s">
        <v>1260</v>
      </c>
      <c r="B124" s="28" t="s">
        <v>1261</v>
      </c>
      <c r="C124" s="34" t="s">
        <v>1262</v>
      </c>
      <c r="D124" s="31" t="s">
        <v>34</v>
      </c>
      <c r="E124" s="36" t="n">
        <f aca="false">788.22-23.9</f>
        <v>764.32</v>
      </c>
      <c r="F124" s="37" t="n">
        <v>15.05</v>
      </c>
      <c r="G124" s="33" t="n">
        <f aca="false">H124-F124</f>
        <v>3.7625</v>
      </c>
      <c r="H124" s="33" t="n">
        <f aca="false">F124*1.25</f>
        <v>18.8125</v>
      </c>
      <c r="I124" s="33" t="n">
        <f aca="false">E124*H124</f>
        <v>14378.77</v>
      </c>
      <c r="J124" s="6"/>
    </row>
    <row r="125" customFormat="false" ht="23.85" hidden="false" customHeight="false" outlineLevel="0" collapsed="false">
      <c r="A125" s="31" t="s">
        <v>1263</v>
      </c>
      <c r="B125" s="28" t="s">
        <v>1264</v>
      </c>
      <c r="C125" s="65" t="s">
        <v>1265</v>
      </c>
      <c r="D125" s="31" t="s">
        <v>34</v>
      </c>
      <c r="E125" s="36" t="n">
        <v>146</v>
      </c>
      <c r="F125" s="37" t="n">
        <v>63.67</v>
      </c>
      <c r="G125" s="33" t="n">
        <f aca="false">H125-F125</f>
        <v>15.9175</v>
      </c>
      <c r="H125" s="33" t="n">
        <f aca="false">F125*1.25</f>
        <v>79.5875</v>
      </c>
      <c r="I125" s="33" t="n">
        <f aca="false">E125*H125</f>
        <v>11619.775</v>
      </c>
      <c r="J125" s="6"/>
    </row>
    <row r="126" s="133" customFormat="true" ht="13.8" hidden="false" customHeight="false" outlineLevel="0" collapsed="false">
      <c r="A126" s="31" t="s">
        <v>1266</v>
      </c>
      <c r="B126" s="28" t="s">
        <v>1267</v>
      </c>
      <c r="C126" s="65" t="s">
        <v>1268</v>
      </c>
      <c r="D126" s="46" t="s">
        <v>1014</v>
      </c>
      <c r="E126" s="36" t="n">
        <v>160.5</v>
      </c>
      <c r="F126" s="37" t="n">
        <v>76.41</v>
      </c>
      <c r="G126" s="33" t="n">
        <f aca="false">H126-F126</f>
        <v>19.1025</v>
      </c>
      <c r="H126" s="33" t="n">
        <f aca="false">F126*1.25</f>
        <v>95.5125</v>
      </c>
      <c r="I126" s="33" t="n">
        <f aca="false">E126*H126</f>
        <v>15329.75625</v>
      </c>
      <c r="J126" s="59"/>
      <c r="AMJ126" s="0"/>
    </row>
    <row r="127" customFormat="false" ht="35.05" hidden="false" customHeight="false" outlineLevel="0" collapsed="false">
      <c r="A127" s="36" t="s">
        <v>1269</v>
      </c>
      <c r="B127" s="28" t="s">
        <v>1270</v>
      </c>
      <c r="C127" s="65" t="s">
        <v>1271</v>
      </c>
      <c r="D127" s="31" t="s">
        <v>141</v>
      </c>
      <c r="E127" s="36" t="n">
        <v>178.49</v>
      </c>
      <c r="F127" s="33" t="n">
        <v>24.99</v>
      </c>
      <c r="G127" s="33" t="n">
        <f aca="false">H127-F127</f>
        <v>6.2475</v>
      </c>
      <c r="H127" s="33" t="n">
        <f aca="false">F127*1.25</f>
        <v>31.2375</v>
      </c>
      <c r="I127" s="33" t="n">
        <f aca="false">E127*H127</f>
        <v>5575.581375</v>
      </c>
      <c r="J127" s="6"/>
    </row>
    <row r="128" s="74" customFormat="true" ht="13.8" hidden="false" customHeight="false" outlineLevel="0" collapsed="false">
      <c r="A128" s="69" t="n">
        <v>369</v>
      </c>
      <c r="B128" s="70" t="s">
        <v>1272</v>
      </c>
      <c r="C128" s="100" t="s">
        <v>1273</v>
      </c>
      <c r="D128" s="70" t="s">
        <v>1014</v>
      </c>
      <c r="E128" s="71" t="n">
        <v>47.04</v>
      </c>
      <c r="F128" s="72" t="n">
        <v>75</v>
      </c>
      <c r="G128" s="72" t="n">
        <f aca="false">H128-F128</f>
        <v>18.75</v>
      </c>
      <c r="H128" s="33" t="n">
        <f aca="false">F128*1.25</f>
        <v>93.75</v>
      </c>
      <c r="I128" s="73" t="n">
        <f aca="false">E128*H128</f>
        <v>4410</v>
      </c>
      <c r="J128" s="6"/>
      <c r="AMJ128" s="0"/>
    </row>
    <row r="129" customFormat="false" ht="23.85" hidden="false" customHeight="false" outlineLevel="0" collapsed="false">
      <c r="A129" s="134" t="s">
        <v>1274</v>
      </c>
      <c r="B129" s="28" t="s">
        <v>1275</v>
      </c>
      <c r="C129" s="130" t="s">
        <v>1276</v>
      </c>
      <c r="D129" s="46" t="s">
        <v>1014</v>
      </c>
      <c r="E129" s="49" t="n">
        <f aca="false">8.125*0.5*0.5+4*1*0.5*0.5</f>
        <v>3.03125</v>
      </c>
      <c r="F129" s="50" t="n">
        <v>35.17</v>
      </c>
      <c r="G129" s="50" t="n">
        <f aca="false">H129-F129</f>
        <v>8.7925</v>
      </c>
      <c r="H129" s="33" t="n">
        <f aca="false">F129*1.25</f>
        <v>43.9625</v>
      </c>
      <c r="I129" s="51" t="n">
        <f aca="false">E129*H129</f>
        <v>133.261328125</v>
      </c>
      <c r="J129" s="6"/>
    </row>
    <row r="130" customFormat="false" ht="35.05" hidden="false" customHeight="false" outlineLevel="0" collapsed="false">
      <c r="A130" s="134" t="s">
        <v>1277</v>
      </c>
      <c r="B130" s="28" t="s">
        <v>1278</v>
      </c>
      <c r="C130" s="130" t="s">
        <v>1279</v>
      </c>
      <c r="D130" s="46" t="s">
        <v>1014</v>
      </c>
      <c r="E130" s="49" t="n">
        <f aca="false">4*0.1*0.2*2.6+8.125*0.1*0.1</f>
        <v>0.28925</v>
      </c>
      <c r="F130" s="50" t="n">
        <v>1299.1</v>
      </c>
      <c r="G130" s="50" t="n">
        <f aca="false">H130-F130</f>
        <v>324.775</v>
      </c>
      <c r="H130" s="33" t="n">
        <f aca="false">F130*1.25</f>
        <v>1623.875</v>
      </c>
      <c r="I130" s="51" t="n">
        <f aca="false">E130*H130</f>
        <v>469.70584375</v>
      </c>
      <c r="J130" s="6"/>
    </row>
    <row r="131" customFormat="false" ht="35.05" hidden="false" customHeight="false" outlineLevel="0" collapsed="false">
      <c r="A131" s="31" t="n">
        <v>95474</v>
      </c>
      <c r="B131" s="28" t="s">
        <v>1280</v>
      </c>
      <c r="C131" s="65" t="s">
        <v>1281</v>
      </c>
      <c r="D131" s="28" t="s">
        <v>1014</v>
      </c>
      <c r="E131" s="36" t="n">
        <f aca="false">8.125*0.2*0.2</f>
        <v>0.325</v>
      </c>
      <c r="F131" s="37" t="n">
        <v>521.03</v>
      </c>
      <c r="G131" s="37" t="n">
        <f aca="false">H131-F131</f>
        <v>130.2575</v>
      </c>
      <c r="H131" s="33" t="n">
        <f aca="false">F131*1.25</f>
        <v>651.2875</v>
      </c>
      <c r="I131" s="33" t="n">
        <f aca="false">E131*H131</f>
        <v>211.6684375</v>
      </c>
      <c r="J131" s="6"/>
    </row>
    <row r="132" customFormat="false" ht="23.85" hidden="false" customHeight="false" outlineLevel="0" collapsed="false">
      <c r="A132" s="134" t="s">
        <v>1282</v>
      </c>
      <c r="B132" s="28" t="s">
        <v>1283</v>
      </c>
      <c r="C132" s="130" t="s">
        <v>1284</v>
      </c>
      <c r="D132" s="46" t="s">
        <v>1014</v>
      </c>
      <c r="E132" s="49" t="n">
        <f aca="false">2.03+4*0.5*0.5</f>
        <v>3.03</v>
      </c>
      <c r="F132" s="50" t="n">
        <v>458.4</v>
      </c>
      <c r="G132" s="50" t="n">
        <f aca="false">H132-F132</f>
        <v>114.6</v>
      </c>
      <c r="H132" s="33" t="n">
        <f aca="false">F132*1.25</f>
        <v>573</v>
      </c>
      <c r="I132" s="51" t="n">
        <f aca="false">E132*H132</f>
        <v>1736.19</v>
      </c>
      <c r="J132" s="6"/>
    </row>
    <row r="133" customFormat="false" ht="35.05" hidden="false" customHeight="false" outlineLevel="0" collapsed="false">
      <c r="A133" s="24" t="s">
        <v>1285</v>
      </c>
      <c r="B133" s="28" t="s">
        <v>1286</v>
      </c>
      <c r="C133" s="65" t="s">
        <v>1287</v>
      </c>
      <c r="D133" s="28" t="s">
        <v>34</v>
      </c>
      <c r="E133" s="36" t="n">
        <f aca="false">8.125*2.1</f>
        <v>17.0625</v>
      </c>
      <c r="F133" s="37" t="n">
        <v>86.09</v>
      </c>
      <c r="G133" s="37" t="n">
        <f aca="false">H133-F133</f>
        <v>21.5225</v>
      </c>
      <c r="H133" s="33" t="n">
        <f aca="false">F133*1.25</f>
        <v>107.6125</v>
      </c>
      <c r="I133" s="33" t="n">
        <f aca="false">E133*H133</f>
        <v>1836.13828125</v>
      </c>
      <c r="J133" s="6"/>
    </row>
    <row r="134" s="74" customFormat="true" ht="13.8" hidden="false" customHeight="false" outlineLevel="0" collapsed="false">
      <c r="A134" s="135" t="s">
        <v>1288</v>
      </c>
      <c r="B134" s="70" t="s">
        <v>1289</v>
      </c>
      <c r="C134" s="100" t="s">
        <v>1290</v>
      </c>
      <c r="D134" s="70" t="s">
        <v>1009</v>
      </c>
      <c r="E134" s="71" t="n">
        <v>32</v>
      </c>
      <c r="F134" s="72" t="n">
        <v>60</v>
      </c>
      <c r="G134" s="72" t="n">
        <f aca="false">H134-F134</f>
        <v>15</v>
      </c>
      <c r="H134" s="33" t="n">
        <f aca="false">F134*1.25</f>
        <v>75</v>
      </c>
      <c r="I134" s="73" t="n">
        <f aca="false">E134*H134</f>
        <v>2400</v>
      </c>
      <c r="J134" s="136"/>
      <c r="AMJ134" s="0"/>
    </row>
    <row r="135" customFormat="false" ht="46.25" hidden="false" customHeight="false" outlineLevel="0" collapsed="false">
      <c r="A135" s="135" t="s">
        <v>1291</v>
      </c>
      <c r="B135" s="70" t="s">
        <v>1292</v>
      </c>
      <c r="C135" s="100" t="s">
        <v>1293</v>
      </c>
      <c r="D135" s="70" t="s">
        <v>1009</v>
      </c>
      <c r="E135" s="71" t="n">
        <v>1</v>
      </c>
      <c r="F135" s="72" t="n">
        <v>383.32</v>
      </c>
      <c r="G135" s="72" t="n">
        <f aca="false">H135-F135</f>
        <v>95.83</v>
      </c>
      <c r="H135" s="33" t="n">
        <f aca="false">F135*1.25</f>
        <v>479.15</v>
      </c>
      <c r="I135" s="73" t="n">
        <f aca="false">E135*H135</f>
        <v>479.15</v>
      </c>
      <c r="J135" s="6"/>
    </row>
    <row r="136" customFormat="false" ht="57.45" hidden="false" customHeight="false" outlineLevel="0" collapsed="false">
      <c r="A136" s="24" t="s">
        <v>1294</v>
      </c>
      <c r="B136" s="28" t="s">
        <v>1295</v>
      </c>
      <c r="C136" s="65" t="s">
        <v>1296</v>
      </c>
      <c r="D136" s="28" t="s">
        <v>1009</v>
      </c>
      <c r="E136" s="36" t="n">
        <v>1</v>
      </c>
      <c r="F136" s="37" t="n">
        <v>2320.67</v>
      </c>
      <c r="G136" s="37" t="n">
        <f aca="false">H136-F136</f>
        <v>580.1675</v>
      </c>
      <c r="H136" s="33" t="n">
        <f aca="false">F136*1.25</f>
        <v>2900.8375</v>
      </c>
      <c r="I136" s="33" t="n">
        <f aca="false">E136*H136</f>
        <v>2900.8375</v>
      </c>
      <c r="J136" s="6"/>
    </row>
    <row r="137" customFormat="false" ht="13.8" hidden="false" customHeight="false" outlineLevel="0" collapsed="false">
      <c r="A137" s="121"/>
      <c r="B137" s="122" t="s">
        <v>1297</v>
      </c>
      <c r="C137" s="122"/>
      <c r="D137" s="122"/>
      <c r="E137" s="122"/>
      <c r="F137" s="122"/>
      <c r="G137" s="122"/>
      <c r="H137" s="122"/>
      <c r="I137" s="123" t="n">
        <f aca="false">SUM(I120:I136)</f>
        <v>63919.709015625</v>
      </c>
      <c r="J137" s="6"/>
    </row>
    <row r="138" customFormat="false" ht="13.8" hidden="false" customHeight="false" outlineLevel="0" collapsed="false">
      <c r="A138" s="24"/>
      <c r="B138" s="24"/>
      <c r="C138" s="24"/>
      <c r="D138" s="24"/>
      <c r="E138" s="24"/>
      <c r="F138" s="24"/>
      <c r="G138" s="24"/>
      <c r="H138" s="24"/>
      <c r="I138" s="24"/>
      <c r="J138" s="6"/>
    </row>
    <row r="139" customFormat="false" ht="13.8" hidden="false" customHeight="false" outlineLevel="0" collapsed="false">
      <c r="A139" s="24"/>
      <c r="B139" s="24"/>
      <c r="C139" s="24"/>
      <c r="D139" s="24"/>
      <c r="E139" s="24"/>
      <c r="F139" s="123" t="s">
        <v>1298</v>
      </c>
      <c r="G139" s="123"/>
      <c r="H139" s="123"/>
      <c r="I139" s="123" t="n">
        <f aca="false">I12</f>
        <v>98308.5365771749</v>
      </c>
      <c r="J139" s="6"/>
    </row>
    <row r="140" customFormat="false" ht="13.8" hidden="false" customHeight="false" outlineLevel="0" collapsed="false">
      <c r="A140" s="24"/>
      <c r="B140" s="24"/>
      <c r="C140" s="24"/>
      <c r="D140" s="24"/>
      <c r="E140" s="24"/>
      <c r="F140" s="123" t="s">
        <v>1299</v>
      </c>
      <c r="G140" s="123"/>
      <c r="H140" s="123"/>
      <c r="I140" s="123" t="n">
        <f aca="false">I141/1.25</f>
        <v>592316.67167424</v>
      </c>
      <c r="J140" s="6"/>
    </row>
    <row r="141" customFormat="false" ht="13.8" hidden="false" customHeight="false" outlineLevel="0" collapsed="false">
      <c r="A141" s="24"/>
      <c r="B141" s="24"/>
      <c r="C141" s="24"/>
      <c r="D141" s="24"/>
      <c r="E141" s="24"/>
      <c r="F141" s="123" t="s">
        <v>1300</v>
      </c>
      <c r="G141" s="123"/>
      <c r="H141" s="123"/>
      <c r="I141" s="123" t="n">
        <f aca="false">I117+I95+I91+I60+I48+I26+I137+I139</f>
        <v>740395.8395928</v>
      </c>
      <c r="J141" s="6"/>
    </row>
  </sheetData>
  <mergeCells count="32">
    <mergeCell ref="A1:I3"/>
    <mergeCell ref="A4:I4"/>
    <mergeCell ref="A5:I5"/>
    <mergeCell ref="A6:I6"/>
    <mergeCell ref="A7:C7"/>
    <mergeCell ref="A8:I8"/>
    <mergeCell ref="B26:H26"/>
    <mergeCell ref="A27:I27"/>
    <mergeCell ref="C28:E28"/>
    <mergeCell ref="C29:E29"/>
    <mergeCell ref="C32:E32"/>
    <mergeCell ref="C35:E35"/>
    <mergeCell ref="B48:H48"/>
    <mergeCell ref="A49:I49"/>
    <mergeCell ref="B60:H60"/>
    <mergeCell ref="A61:I61"/>
    <mergeCell ref="C62:E62"/>
    <mergeCell ref="C63:E63"/>
    <mergeCell ref="C70:E70"/>
    <mergeCell ref="C75:E75"/>
    <mergeCell ref="B91:H91"/>
    <mergeCell ref="B92:I92"/>
    <mergeCell ref="B95:H95"/>
    <mergeCell ref="B96:I96"/>
    <mergeCell ref="B117:H117"/>
    <mergeCell ref="B118:I118"/>
    <mergeCell ref="B137:H137"/>
    <mergeCell ref="F139:H139"/>
    <mergeCell ref="A140:E140"/>
    <mergeCell ref="F140:H140"/>
    <mergeCell ref="A141:E141"/>
    <mergeCell ref="F141:H141"/>
  </mergeCells>
  <conditionalFormatting sqref="E14:E16">
    <cfRule type="cellIs" priority="2" operator="equal" aboveAverage="0" equalAverage="0" bottom="0" percent="0" rank="0" text="" dxfId="0">
      <formula>0</formula>
    </cfRule>
  </conditionalFormatting>
  <conditionalFormatting sqref="E37">
    <cfRule type="cellIs" priority="3" operator="equal" aboveAverage="0" equalAverage="0" bottom="0" percent="0" rank="0" text="" dxfId="1">
      <formula>0</formula>
    </cfRule>
  </conditionalFormatting>
  <printOptions headings="false" gridLines="false" gridLinesSet="true" horizontalCentered="false" verticalCentered="false"/>
  <pageMargins left="0.7" right="0.7" top="0.75" bottom="0.3" header="0.511805555555555" footer="0.511805555555555"/>
  <pageSetup paperSize="9" scale="85" firstPageNumber="1" fitToWidth="1" fitToHeight="1" pageOrder="overThenDown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1" manualBreakCount="1">
    <brk id="122" man="true" max="16383" min="0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1:599"/>
  <sheetViews>
    <sheetView windowProtection="false" showFormulas="false" showGridLines="true" showRowColHeaders="true" showZeros="true" rightToLeft="false" tabSelected="true" showOutlineSymbols="true" defaultGridColor="true" view="pageBreakPreview" topLeftCell="A1" colorId="64" zoomScale="95" zoomScaleNormal="95" zoomScalePageLayoutView="95" workbookViewId="0">
      <selection pane="topLeft" activeCell="C15" activeCellId="0" sqref="C15"/>
    </sheetView>
  </sheetViews>
  <sheetFormatPr defaultRowHeight="12.8"/>
  <cols>
    <col collapsed="false" hidden="false" max="1" min="1" style="1" width="11.9348837209302"/>
    <col collapsed="false" hidden="false" max="2" min="2" style="1" width="9.72093023255814"/>
    <col collapsed="false" hidden="false" max="3" min="3" style="1" width="42.4558139534884"/>
    <col collapsed="false" hidden="false" max="4" min="4" style="1" width="4.67441860465116"/>
    <col collapsed="false" hidden="false" max="5" min="5" style="2" width="10.706976744186"/>
    <col collapsed="false" hidden="false" max="6" min="6" style="2" width="12.9209302325581"/>
    <col collapsed="false" hidden="false" max="7" min="7" style="2" width="12.6744186046512"/>
    <col collapsed="false" hidden="false" max="8" min="8" style="2" width="12.8"/>
    <col collapsed="false" hidden="false" max="9" min="9" style="2" width="15.8744186046512"/>
    <col collapsed="false" hidden="false" max="10" min="10" style="4" width="18.8279069767442"/>
    <col collapsed="false" hidden="false" max="11" min="11" style="0" width="13.4139534883721"/>
    <col collapsed="false" hidden="false" max="12" min="12" style="0" width="22.153488372093"/>
    <col collapsed="false" hidden="false" max="256" min="13" style="0" width="12.9209302325581"/>
    <col collapsed="false" hidden="false" max="257" min="257" style="0" width="9.6"/>
    <col collapsed="false" hidden="false" max="1025" min="258" style="0" width="10.5813953488372"/>
  </cols>
  <sheetData>
    <row r="1" s="7" customFormat="true" ht="13.8" hidden="false" customHeight="false" outlineLevel="0" collapsed="false">
      <c r="A1" s="5" t="s">
        <v>1306</v>
      </c>
      <c r="B1" s="5"/>
      <c r="C1" s="5"/>
      <c r="D1" s="5"/>
      <c r="E1" s="5"/>
      <c r="F1" s="5"/>
      <c r="G1" s="5"/>
      <c r="H1" s="5"/>
      <c r="I1" s="5"/>
      <c r="J1" s="6"/>
      <c r="K1" s="7" t="s">
        <v>1</v>
      </c>
      <c r="AMJ1" s="0"/>
    </row>
    <row r="2" customFormat="false" ht="13.8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6"/>
      <c r="K2" s="7" t="s">
        <v>2</v>
      </c>
      <c r="L2" s="8"/>
    </row>
    <row r="3" customFormat="false" ht="13.8" hidden="false" customHeight="false" outlineLevel="0" collapsed="false">
      <c r="A3" s="5"/>
      <c r="B3" s="5"/>
      <c r="C3" s="5"/>
      <c r="D3" s="5"/>
      <c r="E3" s="5"/>
      <c r="F3" s="5"/>
      <c r="G3" s="5"/>
      <c r="H3" s="5"/>
      <c r="I3" s="5"/>
      <c r="J3" s="6"/>
    </row>
    <row r="4" customFormat="false" ht="13.8" hidden="false" customHeight="fals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6"/>
      <c r="K4" s="7" t="s">
        <v>4</v>
      </c>
      <c r="L4" s="10"/>
    </row>
    <row r="5" customFormat="false" ht="13.8" hidden="false" customHeight="false" outlineLevel="0" collapsed="false">
      <c r="A5" s="9" t="s">
        <v>5</v>
      </c>
      <c r="B5" s="9"/>
      <c r="C5" s="9"/>
      <c r="D5" s="9"/>
      <c r="E5" s="9"/>
      <c r="F5" s="9"/>
      <c r="G5" s="9"/>
      <c r="H5" s="9"/>
      <c r="I5" s="9"/>
      <c r="J5" s="6"/>
    </row>
    <row r="6" customFormat="false" ht="13.8" hidden="false" customHeight="fals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6"/>
    </row>
    <row r="7" customFormat="false" ht="17.35" hidden="false" customHeight="true" outlineLevel="0" collapsed="false">
      <c r="A7" s="12" t="s">
        <v>6</v>
      </c>
      <c r="B7" s="12"/>
      <c r="C7" s="12"/>
      <c r="D7" s="9" t="s">
        <v>7</v>
      </c>
      <c r="E7" s="13" t="n">
        <v>1</v>
      </c>
      <c r="F7" s="14" t="s">
        <v>8</v>
      </c>
      <c r="G7" s="0"/>
      <c r="H7" s="16" t="s">
        <v>9</v>
      </c>
      <c r="I7" s="15" t="n">
        <f aca="false">I598</f>
        <v>878682.00521055</v>
      </c>
      <c r="J7" s="6"/>
    </row>
    <row r="8" customFormat="false" ht="13.8" hidden="false" customHeight="false" outlineLevel="0" collapsed="false">
      <c r="A8" s="19"/>
      <c r="B8" s="19"/>
      <c r="C8" s="19"/>
      <c r="D8" s="19"/>
      <c r="E8" s="19"/>
      <c r="F8" s="19"/>
      <c r="G8" s="19"/>
      <c r="H8" s="19"/>
      <c r="I8" s="19"/>
      <c r="J8" s="20"/>
    </row>
    <row r="9" customFormat="false" ht="13.8" hidden="false" customHeight="false" outlineLevel="0" collapsed="false">
      <c r="A9" s="9" t="s">
        <v>12</v>
      </c>
      <c r="B9" s="9"/>
      <c r="C9" s="9"/>
      <c r="D9" s="9"/>
      <c r="E9" s="9"/>
      <c r="F9" s="9"/>
      <c r="G9" s="9"/>
      <c r="H9" s="9"/>
      <c r="I9" s="9"/>
      <c r="J9" s="20"/>
    </row>
    <row r="10" customFormat="false" ht="35.05" hidden="false" customHeight="false" outlineLevel="0" collapsed="false">
      <c r="A10" s="21" t="s">
        <v>13</v>
      </c>
      <c r="B10" s="21" t="s">
        <v>14</v>
      </c>
      <c r="C10" s="21" t="s">
        <v>15</v>
      </c>
      <c r="D10" s="22" t="s">
        <v>16</v>
      </c>
      <c r="E10" s="21" t="s">
        <v>17</v>
      </c>
      <c r="F10" s="21" t="s">
        <v>18</v>
      </c>
      <c r="G10" s="21" t="s">
        <v>19</v>
      </c>
      <c r="H10" s="23" t="s">
        <v>20</v>
      </c>
      <c r="I10" s="21" t="s">
        <v>21</v>
      </c>
      <c r="J10" s="6"/>
    </row>
    <row r="11" customFormat="false" ht="13.8" hidden="false" customHeight="false" outlineLevel="0" collapsed="false">
      <c r="A11" s="24"/>
      <c r="B11" s="24"/>
      <c r="C11" s="24"/>
      <c r="D11" s="24"/>
      <c r="E11" s="24"/>
      <c r="F11" s="24"/>
      <c r="G11" s="24"/>
      <c r="H11" s="24"/>
      <c r="I11" s="24"/>
      <c r="J11" s="6"/>
    </row>
    <row r="12" customFormat="false" ht="14.25" hidden="false" customHeight="true" outlineLevel="0" collapsed="false">
      <c r="A12" s="25"/>
      <c r="B12" s="26" t="s">
        <v>23</v>
      </c>
      <c r="C12" s="27" t="s">
        <v>24</v>
      </c>
      <c r="D12" s="27"/>
      <c r="E12" s="28"/>
      <c r="F12" s="29"/>
      <c r="G12" s="29"/>
      <c r="H12" s="29"/>
      <c r="I12" s="25"/>
      <c r="J12" s="6"/>
    </row>
    <row r="13" customFormat="false" ht="13.8" hidden="false" customHeight="false" outlineLevel="0" collapsed="false">
      <c r="A13" s="31"/>
      <c r="B13" s="25" t="s">
        <v>25</v>
      </c>
      <c r="C13" s="27" t="s">
        <v>26</v>
      </c>
      <c r="D13" s="32"/>
      <c r="E13" s="31"/>
      <c r="F13" s="33"/>
      <c r="G13" s="33"/>
      <c r="H13" s="33"/>
      <c r="I13" s="31"/>
      <c r="J13" s="6"/>
    </row>
    <row r="14" customFormat="false" ht="14.25" hidden="false" customHeight="true" outlineLevel="0" collapsed="false">
      <c r="A14" s="25"/>
      <c r="B14" s="26" t="s">
        <v>27</v>
      </c>
      <c r="C14" s="27" t="s">
        <v>28</v>
      </c>
      <c r="D14" s="27"/>
      <c r="E14" s="28"/>
      <c r="F14" s="29"/>
      <c r="G14" s="29"/>
      <c r="H14" s="29"/>
      <c r="I14" s="25"/>
      <c r="J14" s="6"/>
    </row>
    <row r="15" customFormat="false" ht="13.8" hidden="false" customHeight="false" outlineLevel="0" collapsed="false">
      <c r="A15" s="31"/>
      <c r="B15" s="25" t="s">
        <v>29</v>
      </c>
      <c r="C15" s="34" t="s">
        <v>30</v>
      </c>
      <c r="D15" s="32"/>
      <c r="E15" s="31"/>
      <c r="F15" s="33"/>
      <c r="G15" s="33"/>
      <c r="H15" s="33"/>
      <c r="I15" s="31"/>
      <c r="J15" s="6"/>
    </row>
    <row r="16" customFormat="false" ht="23.85" hidden="false" customHeight="false" outlineLevel="0" collapsed="false">
      <c r="A16" s="31" t="s">
        <v>31</v>
      </c>
      <c r="B16" s="28" t="s">
        <v>32</v>
      </c>
      <c r="C16" s="35" t="s">
        <v>33</v>
      </c>
      <c r="D16" s="28" t="s">
        <v>34</v>
      </c>
      <c r="E16" s="36" t="n">
        <v>45.99</v>
      </c>
      <c r="F16" s="37" t="n">
        <v>180.15</v>
      </c>
      <c r="G16" s="37" t="n">
        <f aca="false">H16-F16</f>
        <v>49.90155</v>
      </c>
      <c r="H16" s="33" t="n">
        <f aca="false">F16*1.277</f>
        <v>230.05155</v>
      </c>
      <c r="I16" s="36" t="n">
        <f aca="false">E16*H16</f>
        <v>10580.0707845</v>
      </c>
      <c r="J16" s="6"/>
    </row>
    <row r="17" customFormat="false" ht="13.8" hidden="false" customHeight="false" outlineLevel="0" collapsed="false">
      <c r="A17" s="38" t="n">
        <v>79627</v>
      </c>
      <c r="B17" s="28" t="s">
        <v>35</v>
      </c>
      <c r="C17" s="35" t="s">
        <v>36</v>
      </c>
      <c r="D17" s="28" t="s">
        <v>34</v>
      </c>
      <c r="E17" s="36" t="n">
        <v>52.74</v>
      </c>
      <c r="F17" s="37" t="n">
        <v>401.47</v>
      </c>
      <c r="G17" s="37" t="n">
        <f aca="false">H17-F17</f>
        <v>111.20719</v>
      </c>
      <c r="H17" s="33" t="n">
        <f aca="false">F17*1.277</f>
        <v>512.67719</v>
      </c>
      <c r="I17" s="36" t="n">
        <f aca="false">E17*H17</f>
        <v>27038.5950006</v>
      </c>
      <c r="J17" s="6"/>
    </row>
    <row r="18" customFormat="false" ht="13.8" hidden="false" customHeight="false" outlineLevel="0" collapsed="false">
      <c r="A18" s="39"/>
      <c r="B18" s="40" t="s">
        <v>37</v>
      </c>
      <c r="C18" s="40"/>
      <c r="D18" s="40"/>
      <c r="E18" s="40"/>
      <c r="F18" s="40"/>
      <c r="G18" s="40"/>
      <c r="H18" s="40"/>
      <c r="I18" s="41" t="n">
        <f aca="false">I16+I17</f>
        <v>37618.6657851</v>
      </c>
      <c r="J18" s="6"/>
    </row>
    <row r="19" customFormat="false" ht="13.8" hidden="false" customHeight="false" outlineLevel="0" collapsed="false">
      <c r="A19" s="24"/>
      <c r="B19" s="24"/>
      <c r="C19" s="24"/>
      <c r="D19" s="24"/>
      <c r="E19" s="24"/>
      <c r="F19" s="24"/>
      <c r="G19" s="24"/>
      <c r="H19" s="24"/>
      <c r="I19" s="24"/>
      <c r="J19" s="6"/>
    </row>
    <row r="20" customFormat="false" ht="14.25" hidden="false" customHeight="true" outlineLevel="0" collapsed="false">
      <c r="A20" s="25"/>
      <c r="B20" s="25" t="s">
        <v>38</v>
      </c>
      <c r="C20" s="43" t="s">
        <v>39</v>
      </c>
      <c r="D20" s="43"/>
      <c r="E20" s="28"/>
      <c r="F20" s="29"/>
      <c r="G20" s="29"/>
      <c r="H20" s="33"/>
      <c r="I20" s="25"/>
      <c r="J20" s="6"/>
    </row>
    <row r="21" customFormat="false" ht="13.8" hidden="false" customHeight="false" outlineLevel="0" collapsed="false">
      <c r="A21" s="31"/>
      <c r="B21" s="25" t="s">
        <v>40</v>
      </c>
      <c r="C21" s="27" t="s">
        <v>41</v>
      </c>
      <c r="D21" s="32"/>
      <c r="E21" s="31"/>
      <c r="F21" s="33"/>
      <c r="G21" s="33"/>
      <c r="H21" s="33"/>
      <c r="I21" s="31"/>
      <c r="J21" s="6"/>
    </row>
    <row r="22" customFormat="false" ht="13.8" hidden="false" customHeight="false" outlineLevel="0" collapsed="false">
      <c r="A22" s="31"/>
      <c r="B22" s="25" t="s">
        <v>42</v>
      </c>
      <c r="C22" s="44" t="s">
        <v>43</v>
      </c>
      <c r="D22" s="31"/>
      <c r="E22" s="31"/>
      <c r="F22" s="33"/>
      <c r="G22" s="33"/>
      <c r="H22" s="33"/>
      <c r="I22" s="31"/>
      <c r="J22" s="6"/>
    </row>
    <row r="23" customFormat="false" ht="13.8" hidden="false" customHeight="false" outlineLevel="0" collapsed="false">
      <c r="A23" s="38" t="n">
        <v>90822</v>
      </c>
      <c r="B23" s="28" t="s">
        <v>44</v>
      </c>
      <c r="C23" s="35" t="s">
        <v>45</v>
      </c>
      <c r="D23" s="31" t="s">
        <v>7</v>
      </c>
      <c r="E23" s="36" t="n">
        <v>14</v>
      </c>
      <c r="F23" s="37" t="n">
        <v>272.99</v>
      </c>
      <c r="G23" s="37" t="n">
        <f aca="false">H23-F23</f>
        <v>75.61823</v>
      </c>
      <c r="H23" s="33" t="n">
        <f aca="false">F23*1.277</f>
        <v>348.60823</v>
      </c>
      <c r="I23" s="33" t="n">
        <f aca="false">E23*H23</f>
        <v>4880.51522</v>
      </c>
      <c r="J23" s="6"/>
    </row>
    <row r="24" s="54" customFormat="true" ht="13.8" hidden="false" customHeight="false" outlineLevel="0" collapsed="false">
      <c r="A24" s="45" t="s">
        <v>46</v>
      </c>
      <c r="B24" s="46" t="s">
        <v>47</v>
      </c>
      <c r="C24" s="47" t="s">
        <v>48</v>
      </c>
      <c r="D24" s="48" t="s">
        <v>7</v>
      </c>
      <c r="E24" s="49" t="n">
        <v>4</v>
      </c>
      <c r="F24" s="50" t="n">
        <f aca="false">Composições!F19</f>
        <v>689.17</v>
      </c>
      <c r="G24" s="50" t="n">
        <f aca="false">H24-F24</f>
        <v>190.90009</v>
      </c>
      <c r="H24" s="51" t="n">
        <f aca="false">F24*1.277</f>
        <v>880.07009</v>
      </c>
      <c r="I24" s="51" t="n">
        <f aca="false">E24*H24</f>
        <v>3520.28036</v>
      </c>
      <c r="J24" s="53"/>
      <c r="AMJ24" s="0"/>
    </row>
    <row r="25" customFormat="false" ht="13.8" hidden="false" customHeight="false" outlineLevel="0" collapsed="false">
      <c r="A25" s="31" t="s">
        <v>49</v>
      </c>
      <c r="B25" s="28" t="s">
        <v>50</v>
      </c>
      <c r="C25" s="34" t="s">
        <v>51</v>
      </c>
      <c r="D25" s="31" t="s">
        <v>7</v>
      </c>
      <c r="E25" s="36" t="n">
        <v>14</v>
      </c>
      <c r="F25" s="37" t="n">
        <v>656.36</v>
      </c>
      <c r="G25" s="37" t="n">
        <f aca="false">H25-F25</f>
        <v>181.81172</v>
      </c>
      <c r="H25" s="33" t="n">
        <f aca="false">F25*1.277</f>
        <v>838.17172</v>
      </c>
      <c r="I25" s="33" t="n">
        <f aca="false">E25*H25</f>
        <v>11734.40408</v>
      </c>
      <c r="J25" s="56"/>
      <c r="K25" s="56"/>
    </row>
    <row r="26" customFormat="false" ht="23.85" hidden="false" customHeight="false" outlineLevel="0" collapsed="false">
      <c r="A26" s="31" t="s">
        <v>49</v>
      </c>
      <c r="B26" s="28" t="s">
        <v>52</v>
      </c>
      <c r="C26" s="34" t="s">
        <v>53</v>
      </c>
      <c r="D26" s="31" t="s">
        <v>7</v>
      </c>
      <c r="E26" s="36" t="n">
        <v>6</v>
      </c>
      <c r="F26" s="37" t="n">
        <v>656.36</v>
      </c>
      <c r="G26" s="37" t="n">
        <f aca="false">H26-F26</f>
        <v>181.81172</v>
      </c>
      <c r="H26" s="33" t="n">
        <f aca="false">F26*1.277</f>
        <v>838.17172</v>
      </c>
      <c r="I26" s="33" t="n">
        <f aca="false">E26*H26</f>
        <v>5029.03032</v>
      </c>
      <c r="J26" s="56"/>
    </row>
    <row r="27" customFormat="false" ht="13.8" hidden="false" customHeight="false" outlineLevel="0" collapsed="false">
      <c r="A27" s="31" t="n">
        <v>91329</v>
      </c>
      <c r="B27" s="28" t="s">
        <v>54</v>
      </c>
      <c r="C27" s="34" t="s">
        <v>55</v>
      </c>
      <c r="D27" s="31" t="s">
        <v>7</v>
      </c>
      <c r="E27" s="36" t="n">
        <v>4</v>
      </c>
      <c r="F27" s="37" t="n">
        <v>440.34</v>
      </c>
      <c r="G27" s="37" t="n">
        <f aca="false">H27-F27</f>
        <v>121.97418</v>
      </c>
      <c r="H27" s="33" t="n">
        <f aca="false">F27*1.277</f>
        <v>562.31418</v>
      </c>
      <c r="I27" s="33" t="n">
        <f aca="false">E27*H27</f>
        <v>2249.25672</v>
      </c>
      <c r="J27" s="6"/>
    </row>
    <row r="28" customFormat="false" ht="13.8" hidden="false" customHeight="false" outlineLevel="0" collapsed="false">
      <c r="A28" s="31" t="s">
        <v>56</v>
      </c>
      <c r="B28" s="28" t="s">
        <v>57</v>
      </c>
      <c r="C28" s="34" t="s">
        <v>58</v>
      </c>
      <c r="D28" s="31" t="s">
        <v>7</v>
      </c>
      <c r="E28" s="36" t="n">
        <v>18</v>
      </c>
      <c r="F28" s="37" t="n">
        <f aca="false">Composições!F9</f>
        <v>683.39798</v>
      </c>
      <c r="G28" s="37" t="n">
        <f aca="false">H28-F28</f>
        <v>189.30124046</v>
      </c>
      <c r="H28" s="33" t="n">
        <f aca="false">F28*1.277</f>
        <v>872.69922046</v>
      </c>
      <c r="I28" s="33" t="n">
        <f aca="false">E28*H28</f>
        <v>15708.58596828</v>
      </c>
      <c r="J28" s="6"/>
    </row>
    <row r="29" customFormat="false" ht="13.8" hidden="false" customHeight="false" outlineLevel="0" collapsed="false">
      <c r="A29" s="31" t="n">
        <v>91334</v>
      </c>
      <c r="B29" s="28" t="s">
        <v>59</v>
      </c>
      <c r="C29" s="34" t="s">
        <v>60</v>
      </c>
      <c r="D29" s="31" t="s">
        <v>7</v>
      </c>
      <c r="E29" s="36" t="n">
        <v>6</v>
      </c>
      <c r="F29" s="37" t="n">
        <v>1029.44</v>
      </c>
      <c r="G29" s="37" t="n">
        <f aca="false">H29-F29</f>
        <v>285.15488</v>
      </c>
      <c r="H29" s="33" t="n">
        <f aca="false">F29*1.277</f>
        <v>1314.59488</v>
      </c>
      <c r="I29" s="33" t="n">
        <f aca="false">E29*H29</f>
        <v>7887.56928</v>
      </c>
      <c r="J29" s="6"/>
    </row>
    <row r="30" customFormat="false" ht="13.8" hidden="false" customHeight="false" outlineLevel="0" collapsed="false">
      <c r="A30" s="31"/>
      <c r="B30" s="28"/>
      <c r="C30" s="34"/>
      <c r="D30" s="31"/>
      <c r="E30" s="36"/>
      <c r="F30" s="37"/>
      <c r="G30" s="37"/>
      <c r="H30" s="33"/>
      <c r="I30" s="33"/>
      <c r="J30" s="6"/>
    </row>
    <row r="31" customFormat="false" ht="13.8" hidden="false" customHeight="false" outlineLevel="0" collapsed="false">
      <c r="A31" s="39"/>
      <c r="B31" s="40" t="s">
        <v>61</v>
      </c>
      <c r="C31" s="40"/>
      <c r="D31" s="40"/>
      <c r="E31" s="40"/>
      <c r="F31" s="40"/>
      <c r="G31" s="40"/>
      <c r="H31" s="40"/>
      <c r="I31" s="57" t="n">
        <f aca="false">SUM(I23:I29)</f>
        <v>51009.64194828</v>
      </c>
      <c r="J31" s="6"/>
    </row>
    <row r="32" customFormat="false" ht="13.8" hidden="false" customHeight="false" outlineLevel="0" collapsed="false">
      <c r="A32" s="24"/>
      <c r="B32" s="24"/>
      <c r="C32" s="24"/>
      <c r="D32" s="24"/>
      <c r="E32" s="24"/>
      <c r="F32" s="24"/>
      <c r="G32" s="24"/>
      <c r="H32" s="24"/>
      <c r="I32" s="24"/>
      <c r="J32" s="6"/>
    </row>
    <row r="33" customFormat="false" ht="14.25" hidden="false" customHeight="true" outlineLevel="0" collapsed="false">
      <c r="A33" s="25"/>
      <c r="B33" s="25" t="s">
        <v>62</v>
      </c>
      <c r="C33" s="27" t="s">
        <v>63</v>
      </c>
      <c r="D33" s="27"/>
      <c r="E33" s="28"/>
      <c r="F33" s="29"/>
      <c r="G33" s="29"/>
      <c r="H33" s="29"/>
      <c r="I33" s="25"/>
      <c r="J33" s="6"/>
    </row>
    <row r="34" customFormat="false" ht="13.8" hidden="false" customHeight="false" outlineLevel="0" collapsed="false">
      <c r="A34" s="36"/>
      <c r="B34" s="25" t="s">
        <v>64</v>
      </c>
      <c r="C34" s="27" t="s">
        <v>43</v>
      </c>
      <c r="D34" s="28"/>
      <c r="E34" s="36"/>
      <c r="F34" s="33"/>
      <c r="G34" s="33"/>
      <c r="H34" s="33"/>
      <c r="I34" s="36"/>
      <c r="J34" s="6"/>
    </row>
    <row r="35" customFormat="false" ht="13.8" hidden="false" customHeight="false" outlineLevel="0" collapsed="false">
      <c r="A35" s="31" t="s">
        <v>65</v>
      </c>
      <c r="B35" s="28" t="s">
        <v>66</v>
      </c>
      <c r="C35" s="58" t="s">
        <v>67</v>
      </c>
      <c r="D35" s="31" t="s">
        <v>7</v>
      </c>
      <c r="E35" s="36" t="n">
        <v>2</v>
      </c>
      <c r="F35" s="37" t="n">
        <f aca="false">350.58*0.8*0.8</f>
        <v>224.3712</v>
      </c>
      <c r="G35" s="37" t="n">
        <f aca="false">H35-F35</f>
        <v>62.1508224</v>
      </c>
      <c r="H35" s="33" t="n">
        <f aca="false">F35*1.277</f>
        <v>286.5220224</v>
      </c>
      <c r="I35" s="33" t="n">
        <f aca="false">E35*H35</f>
        <v>573.0440448</v>
      </c>
      <c r="J35" s="59"/>
    </row>
    <row r="36" customFormat="false" ht="13.8" hidden="false" customHeight="false" outlineLevel="0" collapsed="false">
      <c r="A36" s="36"/>
      <c r="B36" s="25" t="s">
        <v>68</v>
      </c>
      <c r="C36" s="27" t="s">
        <v>69</v>
      </c>
      <c r="D36" s="28"/>
      <c r="E36" s="36"/>
      <c r="F36" s="33"/>
      <c r="G36" s="37"/>
      <c r="H36" s="33"/>
      <c r="I36" s="33"/>
      <c r="J36" s="6"/>
    </row>
    <row r="37" customFormat="false" ht="13.8" hidden="false" customHeight="false" outlineLevel="0" collapsed="false">
      <c r="A37" s="31" t="s">
        <v>70</v>
      </c>
      <c r="B37" s="28" t="s">
        <v>71</v>
      </c>
      <c r="C37" s="58" t="s">
        <v>72</v>
      </c>
      <c r="D37" s="31" t="s">
        <v>7</v>
      </c>
      <c r="E37" s="36" t="n">
        <v>6</v>
      </c>
      <c r="F37" s="37" t="n">
        <f aca="false">288.55*1.2*0.3</f>
        <v>103.878</v>
      </c>
      <c r="G37" s="37" t="n">
        <f aca="false">H37-F37</f>
        <v>28.774206</v>
      </c>
      <c r="H37" s="33" t="n">
        <f aca="false">F37*1.277</f>
        <v>132.652206</v>
      </c>
      <c r="I37" s="33" t="n">
        <f aca="false">E37*H37</f>
        <v>795.913236</v>
      </c>
      <c r="J37" s="59"/>
    </row>
    <row r="38" customFormat="false" ht="13.8" hidden="false" customHeight="false" outlineLevel="0" collapsed="false">
      <c r="A38" s="31" t="s">
        <v>70</v>
      </c>
      <c r="B38" s="28" t="s">
        <v>73</v>
      </c>
      <c r="C38" s="58" t="s">
        <v>74</v>
      </c>
      <c r="D38" s="31" t="s">
        <v>7</v>
      </c>
      <c r="E38" s="36" t="n">
        <v>15</v>
      </c>
      <c r="F38" s="37" t="n">
        <f aca="false">288.55*1.8*0.3</f>
        <v>155.817</v>
      </c>
      <c r="G38" s="37" t="n">
        <f aca="false">H38-F38</f>
        <v>43.161309</v>
      </c>
      <c r="H38" s="33" t="n">
        <f aca="false">F38*1.277</f>
        <v>198.978309</v>
      </c>
      <c r="I38" s="33" t="n">
        <f aca="false">E38*H38</f>
        <v>2984.674635</v>
      </c>
      <c r="J38" s="59"/>
    </row>
    <row r="39" customFormat="false" ht="13.8" hidden="false" customHeight="false" outlineLevel="0" collapsed="false">
      <c r="A39" s="31" t="s">
        <v>70</v>
      </c>
      <c r="B39" s="28" t="s">
        <v>75</v>
      </c>
      <c r="C39" s="58" t="s">
        <v>76</v>
      </c>
      <c r="D39" s="31" t="s">
        <v>7</v>
      </c>
      <c r="E39" s="36" t="n">
        <v>2</v>
      </c>
      <c r="F39" s="37" t="n">
        <f aca="false">288.55*0.9*0.3</f>
        <v>77.9085</v>
      </c>
      <c r="G39" s="37" t="n">
        <f aca="false">H39-F39</f>
        <v>21.5806545</v>
      </c>
      <c r="H39" s="33" t="n">
        <f aca="false">F39*1.277</f>
        <v>99.4891545</v>
      </c>
      <c r="I39" s="33" t="n">
        <f aca="false">E39*H39</f>
        <v>198.978309</v>
      </c>
      <c r="J39" s="59"/>
    </row>
    <row r="40" customFormat="false" ht="13.8" hidden="false" customHeight="false" outlineLevel="0" collapsed="false">
      <c r="A40" s="31" t="s">
        <v>70</v>
      </c>
      <c r="B40" s="28" t="s">
        <v>77</v>
      </c>
      <c r="C40" s="58" t="s">
        <v>78</v>
      </c>
      <c r="D40" s="31" t="s">
        <v>7</v>
      </c>
      <c r="E40" s="36" t="n">
        <v>10</v>
      </c>
      <c r="F40" s="37" t="n">
        <f aca="false">288.55*2.1*0.3</f>
        <v>181.7865</v>
      </c>
      <c r="G40" s="37" t="n">
        <f aca="false">H40-F40</f>
        <v>50.3548605</v>
      </c>
      <c r="H40" s="33" t="n">
        <f aca="false">F40*1.277</f>
        <v>232.1413605</v>
      </c>
      <c r="I40" s="33" t="n">
        <f aca="false">E40*H40</f>
        <v>2321.413605</v>
      </c>
      <c r="J40" s="59"/>
    </row>
    <row r="41" customFormat="false" ht="13.8" hidden="false" customHeight="false" outlineLevel="0" collapsed="false">
      <c r="A41" s="31" t="s">
        <v>70</v>
      </c>
      <c r="B41" s="28" t="s">
        <v>79</v>
      </c>
      <c r="C41" s="58" t="s">
        <v>80</v>
      </c>
      <c r="D41" s="31" t="s">
        <v>7</v>
      </c>
      <c r="E41" s="36" t="n">
        <v>8</v>
      </c>
      <c r="F41" s="37" t="n">
        <f aca="false">288.55*2.1*0.6</f>
        <v>363.573</v>
      </c>
      <c r="G41" s="37" t="n">
        <f aca="false">H41-F41</f>
        <v>100.709721</v>
      </c>
      <c r="H41" s="33" t="n">
        <f aca="false">F41*1.277</f>
        <v>464.282721</v>
      </c>
      <c r="I41" s="33" t="n">
        <f aca="false">E41*H41</f>
        <v>3714.261768</v>
      </c>
      <c r="J41" s="59"/>
    </row>
    <row r="42" customFormat="false" ht="13.8" hidden="false" customHeight="false" outlineLevel="0" collapsed="false">
      <c r="A42" s="31" t="s">
        <v>70</v>
      </c>
      <c r="B42" s="28" t="s">
        <v>81</v>
      </c>
      <c r="C42" s="58" t="s">
        <v>82</v>
      </c>
      <c r="D42" s="31" t="s">
        <v>7</v>
      </c>
      <c r="E42" s="36" t="n">
        <v>2</v>
      </c>
      <c r="F42" s="37" t="n">
        <f aca="false">288.55*2.4*0.3</f>
        <v>207.756</v>
      </c>
      <c r="G42" s="37" t="n">
        <f aca="false">H42-F42</f>
        <v>57.548412</v>
      </c>
      <c r="H42" s="33" t="n">
        <f aca="false">F42*1.277</f>
        <v>265.304412</v>
      </c>
      <c r="I42" s="33" t="n">
        <f aca="false">E42*H42</f>
        <v>530.608824</v>
      </c>
      <c r="J42" s="59"/>
    </row>
    <row r="43" customFormat="false" ht="13.8" hidden="false" customHeight="false" outlineLevel="0" collapsed="false">
      <c r="A43" s="31" t="s">
        <v>70</v>
      </c>
      <c r="B43" s="28" t="s">
        <v>83</v>
      </c>
      <c r="C43" s="58" t="s">
        <v>84</v>
      </c>
      <c r="D43" s="31" t="s">
        <v>7</v>
      </c>
      <c r="E43" s="36" t="n">
        <v>2</v>
      </c>
      <c r="F43" s="37" t="n">
        <f aca="false">288.55*3*0.3</f>
        <v>259.695</v>
      </c>
      <c r="G43" s="37" t="n">
        <f aca="false">H43-F43</f>
        <v>71.9355150000001</v>
      </c>
      <c r="H43" s="33" t="n">
        <f aca="false">F43*1.277</f>
        <v>331.630515</v>
      </c>
      <c r="I43" s="33" t="n">
        <f aca="false">E43*H43</f>
        <v>663.26103</v>
      </c>
      <c r="J43" s="59"/>
    </row>
    <row r="44" customFormat="false" ht="13.8" hidden="false" customHeight="false" outlineLevel="0" collapsed="false">
      <c r="A44" s="31" t="s">
        <v>85</v>
      </c>
      <c r="B44" s="28" t="s">
        <v>86</v>
      </c>
      <c r="C44" s="58" t="s">
        <v>87</v>
      </c>
      <c r="D44" s="31" t="s">
        <v>7</v>
      </c>
      <c r="E44" s="36" t="n">
        <v>14</v>
      </c>
      <c r="F44" s="37" t="n">
        <f aca="false">Composições!F30</f>
        <v>146.472725</v>
      </c>
      <c r="G44" s="37" t="n">
        <f aca="false">H44-F44</f>
        <v>40.572944825</v>
      </c>
      <c r="H44" s="33" t="n">
        <f aca="false">F44*1.277</f>
        <v>187.045669825</v>
      </c>
      <c r="I44" s="33" t="n">
        <f aca="false">E44*H44</f>
        <v>2618.63937755</v>
      </c>
      <c r="J44" s="59"/>
    </row>
    <row r="45" customFormat="false" ht="13.8" hidden="false" customHeight="false" outlineLevel="0" collapsed="false">
      <c r="A45" s="31" t="s">
        <v>70</v>
      </c>
      <c r="B45" s="28" t="s">
        <v>88</v>
      </c>
      <c r="C45" s="58" t="s">
        <v>89</v>
      </c>
      <c r="D45" s="31" t="s">
        <v>7</v>
      </c>
      <c r="E45" s="36" t="n">
        <v>1</v>
      </c>
      <c r="F45" s="37" t="n">
        <f aca="false">288.55*1.2*0.6</f>
        <v>207.756</v>
      </c>
      <c r="G45" s="37" t="n">
        <f aca="false">H45-F45</f>
        <v>57.548412</v>
      </c>
      <c r="H45" s="33" t="n">
        <f aca="false">F45*1.277</f>
        <v>265.304412</v>
      </c>
      <c r="I45" s="33" t="n">
        <f aca="false">E45*H45</f>
        <v>265.304412</v>
      </c>
      <c r="J45" s="59"/>
    </row>
    <row r="46" customFormat="false" ht="13.8" hidden="false" customHeight="false" outlineLevel="0" collapsed="false">
      <c r="A46" s="31" t="s">
        <v>70</v>
      </c>
      <c r="B46" s="28" t="s">
        <v>90</v>
      </c>
      <c r="C46" s="58" t="s">
        <v>91</v>
      </c>
      <c r="D46" s="31" t="s">
        <v>7</v>
      </c>
      <c r="E46" s="36" t="n">
        <v>1</v>
      </c>
      <c r="F46" s="37" t="n">
        <f aca="false">288.55*1.5*1.2</f>
        <v>519.39</v>
      </c>
      <c r="G46" s="37" t="n">
        <f aca="false">H46-F46</f>
        <v>143.87103</v>
      </c>
      <c r="H46" s="33" t="n">
        <f aca="false">F46*1.277</f>
        <v>663.26103</v>
      </c>
      <c r="I46" s="33" t="n">
        <f aca="false">E46*H46</f>
        <v>663.26103</v>
      </c>
      <c r="J46" s="59"/>
    </row>
    <row r="47" customFormat="false" ht="13.8" hidden="false" customHeight="false" outlineLevel="0" collapsed="false">
      <c r="A47" s="31" t="s">
        <v>70</v>
      </c>
      <c r="B47" s="28" t="s">
        <v>92</v>
      </c>
      <c r="C47" s="58" t="s">
        <v>93</v>
      </c>
      <c r="D47" s="31" t="s">
        <v>7</v>
      </c>
      <c r="E47" s="36" t="n">
        <v>2</v>
      </c>
      <c r="F47" s="37" t="n">
        <f aca="false">288.55*1.2*0.9</f>
        <v>311.634</v>
      </c>
      <c r="G47" s="37" t="n">
        <f aca="false">H47-F47</f>
        <v>86.322618</v>
      </c>
      <c r="H47" s="33" t="n">
        <f aca="false">F47*1.277</f>
        <v>397.956618</v>
      </c>
      <c r="I47" s="33" t="n">
        <f aca="false">E47*H47</f>
        <v>795.913236</v>
      </c>
      <c r="J47" s="59"/>
    </row>
    <row r="48" customFormat="false" ht="13.8" hidden="false" customHeight="false" outlineLevel="0" collapsed="false">
      <c r="A48" s="31" t="s">
        <v>70</v>
      </c>
      <c r="B48" s="28" t="s">
        <v>94</v>
      </c>
      <c r="C48" s="58" t="s">
        <v>95</v>
      </c>
      <c r="D48" s="31" t="s">
        <v>7</v>
      </c>
      <c r="E48" s="36" t="n">
        <v>1</v>
      </c>
      <c r="F48" s="37" t="n">
        <f aca="false">288.55*1.8*0.9</f>
        <v>467.451</v>
      </c>
      <c r="G48" s="37" t="n">
        <f aca="false">H48-F48</f>
        <v>129.483927</v>
      </c>
      <c r="H48" s="33" t="n">
        <f aca="false">F48*1.277</f>
        <v>596.934927</v>
      </c>
      <c r="I48" s="33" t="n">
        <f aca="false">E48*H48</f>
        <v>596.934927</v>
      </c>
      <c r="J48" s="59"/>
    </row>
    <row r="49" customFormat="false" ht="13.8" hidden="false" customHeight="false" outlineLevel="0" collapsed="false">
      <c r="A49" s="31" t="s">
        <v>70</v>
      </c>
      <c r="B49" s="28" t="s">
        <v>96</v>
      </c>
      <c r="C49" s="58" t="s">
        <v>97</v>
      </c>
      <c r="D49" s="31" t="s">
        <v>7</v>
      </c>
      <c r="E49" s="36" t="n">
        <v>1</v>
      </c>
      <c r="F49" s="37" t="n">
        <f aca="false">288.55*2.4*0.9</f>
        <v>623.268</v>
      </c>
      <c r="G49" s="37" t="n">
        <f aca="false">H49-F49</f>
        <v>172.645236</v>
      </c>
      <c r="H49" s="33" t="n">
        <f aca="false">F49*1.277</f>
        <v>795.913236</v>
      </c>
      <c r="I49" s="33" t="n">
        <f aca="false">E49*H49</f>
        <v>795.913236</v>
      </c>
      <c r="J49" s="59"/>
    </row>
    <row r="50" customFormat="false" ht="13.8" hidden="false" customHeight="false" outlineLevel="0" collapsed="false">
      <c r="A50" s="31" t="s">
        <v>70</v>
      </c>
      <c r="B50" s="28" t="s">
        <v>98</v>
      </c>
      <c r="C50" s="58" t="s">
        <v>99</v>
      </c>
      <c r="D50" s="31" t="s">
        <v>7</v>
      </c>
      <c r="E50" s="36" t="n">
        <v>2</v>
      </c>
      <c r="F50" s="37" t="n">
        <f aca="false">288.55*2.4*1.2</f>
        <v>831.024</v>
      </c>
      <c r="G50" s="37" t="n">
        <f aca="false">H50-F50</f>
        <v>230.193648</v>
      </c>
      <c r="H50" s="33" t="n">
        <f aca="false">F50*1.277</f>
        <v>1061.217648</v>
      </c>
      <c r="I50" s="33" t="n">
        <f aca="false">E50*H50</f>
        <v>2122.435296</v>
      </c>
      <c r="J50" s="59"/>
    </row>
    <row r="51" customFormat="false" ht="13.8" hidden="false" customHeight="false" outlineLevel="0" collapsed="false">
      <c r="A51" s="31" t="s">
        <v>70</v>
      </c>
      <c r="B51" s="28" t="s">
        <v>100</v>
      </c>
      <c r="C51" s="58" t="s">
        <v>101</v>
      </c>
      <c r="D51" s="31" t="s">
        <v>7</v>
      </c>
      <c r="E51" s="36" t="n">
        <v>2</v>
      </c>
      <c r="F51" s="37" t="n">
        <f aca="false">288.55*3*1.2</f>
        <v>1038.78</v>
      </c>
      <c r="G51" s="37" t="n">
        <f aca="false">H51-F51</f>
        <v>287.74206</v>
      </c>
      <c r="H51" s="33" t="n">
        <f aca="false">F51*1.277</f>
        <v>1326.52206</v>
      </c>
      <c r="I51" s="33" t="n">
        <f aca="false">E51*H51</f>
        <v>2653.04412</v>
      </c>
      <c r="J51" s="59"/>
    </row>
    <row r="52" customFormat="false" ht="13.8" hidden="false" customHeight="false" outlineLevel="0" collapsed="false">
      <c r="A52" s="31" t="s">
        <v>70</v>
      </c>
      <c r="B52" s="28" t="s">
        <v>102</v>
      </c>
      <c r="C52" s="58" t="s">
        <v>103</v>
      </c>
      <c r="D52" s="31" t="s">
        <v>7</v>
      </c>
      <c r="E52" s="36" t="n">
        <v>5</v>
      </c>
      <c r="F52" s="37" t="n">
        <f aca="false">288.55*2.7*1.6</f>
        <v>1246.536</v>
      </c>
      <c r="G52" s="37" t="n">
        <f aca="false">H52-F52</f>
        <v>345.290472</v>
      </c>
      <c r="H52" s="33" t="n">
        <f aca="false">F52*1.277</f>
        <v>1591.826472</v>
      </c>
      <c r="I52" s="33" t="n">
        <f aca="false">E52*H52</f>
        <v>7959.13236</v>
      </c>
      <c r="J52" s="59"/>
    </row>
    <row r="53" customFormat="false" ht="13.8" hidden="false" customHeight="false" outlineLevel="0" collapsed="false">
      <c r="A53" s="31" t="s">
        <v>70</v>
      </c>
      <c r="B53" s="28" t="s">
        <v>104</v>
      </c>
      <c r="C53" s="58" t="s">
        <v>105</v>
      </c>
      <c r="D53" s="31" t="s">
        <v>7</v>
      </c>
      <c r="E53" s="36" t="n">
        <v>4</v>
      </c>
      <c r="F53" s="37" t="n">
        <f aca="false">288.55*3.6*1.6</f>
        <v>1662.048</v>
      </c>
      <c r="G53" s="37" t="n">
        <f aca="false">H53-F53</f>
        <v>460.387296</v>
      </c>
      <c r="H53" s="33" t="n">
        <f aca="false">F53*1.277</f>
        <v>2122.435296</v>
      </c>
      <c r="I53" s="33" t="n">
        <f aca="false">E53*H53</f>
        <v>8489.741184</v>
      </c>
      <c r="J53" s="59"/>
    </row>
    <row r="54" customFormat="false" ht="13.8" hidden="false" customHeight="false" outlineLevel="0" collapsed="false">
      <c r="A54" s="31" t="s">
        <v>70</v>
      </c>
      <c r="B54" s="28" t="s">
        <v>106</v>
      </c>
      <c r="C54" s="58" t="s">
        <v>107</v>
      </c>
      <c r="D54" s="31" t="s">
        <v>7</v>
      </c>
      <c r="E54" s="36" t="n">
        <v>1</v>
      </c>
      <c r="F54" s="37" t="n">
        <f aca="false">288.55*2*1.05</f>
        <v>605.955</v>
      </c>
      <c r="G54" s="37" t="n">
        <f aca="false">H54-F54</f>
        <v>167.849535</v>
      </c>
      <c r="H54" s="33" t="n">
        <f aca="false">F54*1.277</f>
        <v>773.804535</v>
      </c>
      <c r="I54" s="33" t="n">
        <f aca="false">E54*H54</f>
        <v>773.804535</v>
      </c>
      <c r="J54" s="59"/>
    </row>
    <row r="55" customFormat="false" ht="13.8" hidden="false" customHeight="false" outlineLevel="0" collapsed="false">
      <c r="A55" s="31" t="s">
        <v>108</v>
      </c>
      <c r="B55" s="28" t="s">
        <v>109</v>
      </c>
      <c r="C55" s="58" t="s">
        <v>110</v>
      </c>
      <c r="D55" s="31" t="s">
        <v>34</v>
      </c>
      <c r="E55" s="36" t="n">
        <v>10.26</v>
      </c>
      <c r="F55" s="37" t="n">
        <v>22.5</v>
      </c>
      <c r="G55" s="37" t="n">
        <f aca="false">H55-F55</f>
        <v>6.2325</v>
      </c>
      <c r="H55" s="33" t="n">
        <f aca="false">F55*1.277</f>
        <v>28.7325</v>
      </c>
      <c r="I55" s="33" t="n">
        <f aca="false">E55*H55</f>
        <v>294.79545</v>
      </c>
      <c r="J55" s="59"/>
      <c r="K55" s="60"/>
    </row>
    <row r="56" customFormat="false" ht="23.85" hidden="false" customHeight="false" outlineLevel="0" collapsed="false">
      <c r="A56" s="31" t="s">
        <v>111</v>
      </c>
      <c r="B56" s="28" t="s">
        <v>112</v>
      </c>
      <c r="C56" s="58" t="s">
        <v>113</v>
      </c>
      <c r="D56" s="31" t="s">
        <v>7</v>
      </c>
      <c r="E56" s="36" t="n">
        <v>9</v>
      </c>
      <c r="F56" s="37" t="n">
        <v>483.57</v>
      </c>
      <c r="G56" s="37" t="n">
        <f aca="false">H56-F56</f>
        <v>133.94889</v>
      </c>
      <c r="H56" s="33" t="n">
        <f aca="false">F56*1.277</f>
        <v>617.51889</v>
      </c>
      <c r="I56" s="33" t="n">
        <f aca="false">E56*H56</f>
        <v>5557.67001</v>
      </c>
      <c r="J56" s="59"/>
    </row>
    <row r="57" customFormat="false" ht="13.8" hidden="false" customHeight="false" outlineLevel="0" collapsed="false">
      <c r="A57" s="36"/>
      <c r="B57" s="25" t="s">
        <v>114</v>
      </c>
      <c r="C57" s="27" t="s">
        <v>115</v>
      </c>
      <c r="D57" s="28"/>
      <c r="E57" s="31"/>
      <c r="F57" s="33"/>
      <c r="G57" s="37"/>
      <c r="H57" s="33"/>
      <c r="I57" s="33"/>
      <c r="J57" s="6"/>
    </row>
    <row r="58" s="7" customFormat="true" ht="13.8" hidden="false" customHeight="false" outlineLevel="0" collapsed="false">
      <c r="A58" s="31" t="s">
        <v>116</v>
      </c>
      <c r="B58" s="28" t="s">
        <v>117</v>
      </c>
      <c r="C58" s="58" t="s">
        <v>118</v>
      </c>
      <c r="D58" s="31" t="s">
        <v>7</v>
      </c>
      <c r="E58" s="36" t="n">
        <v>5</v>
      </c>
      <c r="F58" s="37" t="n">
        <v>680.55</v>
      </c>
      <c r="G58" s="37" t="n">
        <f aca="false">H58-F58</f>
        <v>188.51235</v>
      </c>
      <c r="H58" s="33" t="n">
        <f aca="false">F58*1.277</f>
        <v>869.06235</v>
      </c>
      <c r="I58" s="33" t="n">
        <f aca="false">E58*H58</f>
        <v>4345.31175</v>
      </c>
      <c r="J58" s="59"/>
      <c r="K58" s="60"/>
      <c r="AMJ58" s="0"/>
    </row>
    <row r="59" customFormat="false" ht="13.8" hidden="false" customHeight="false" outlineLevel="0" collapsed="false">
      <c r="A59" s="31" t="s">
        <v>116</v>
      </c>
      <c r="B59" s="28" t="s">
        <v>119</v>
      </c>
      <c r="C59" s="58" t="s">
        <v>120</v>
      </c>
      <c r="D59" s="31" t="s">
        <v>7</v>
      </c>
      <c r="E59" s="36" t="n">
        <v>1</v>
      </c>
      <c r="F59" s="37" t="n">
        <v>680.55</v>
      </c>
      <c r="G59" s="37" t="n">
        <f aca="false">H59-F59</f>
        <v>188.51235</v>
      </c>
      <c r="H59" s="33" t="n">
        <f aca="false">F59*1.277</f>
        <v>869.06235</v>
      </c>
      <c r="I59" s="33" t="n">
        <f aca="false">E59*H59</f>
        <v>869.06235</v>
      </c>
      <c r="J59" s="59"/>
      <c r="K59" s="60"/>
    </row>
    <row r="60" customFormat="false" ht="13.8" hidden="false" customHeight="false" outlineLevel="0" collapsed="false">
      <c r="A60" s="31" t="s">
        <v>121</v>
      </c>
      <c r="B60" s="28" t="s">
        <v>122</v>
      </c>
      <c r="C60" s="58" t="s">
        <v>123</v>
      </c>
      <c r="D60" s="28" t="s">
        <v>34</v>
      </c>
      <c r="E60" s="36" t="n">
        <v>12.6</v>
      </c>
      <c r="F60" s="37" t="n">
        <v>270.01</v>
      </c>
      <c r="G60" s="37" t="n">
        <f aca="false">H60-F60</f>
        <v>74.79277</v>
      </c>
      <c r="H60" s="33" t="n">
        <f aca="false">F60*1.277</f>
        <v>344.80277</v>
      </c>
      <c r="I60" s="33" t="n">
        <f aca="false">E60*H60</f>
        <v>4344.514902</v>
      </c>
      <c r="J60" s="6"/>
    </row>
    <row r="61" customFormat="false" ht="13.8" hidden="false" customHeight="false" outlineLevel="0" collapsed="false">
      <c r="A61" s="61"/>
      <c r="B61" s="40" t="s">
        <v>124</v>
      </c>
      <c r="C61" s="40"/>
      <c r="D61" s="40"/>
      <c r="E61" s="40"/>
      <c r="F61" s="40"/>
      <c r="G61" s="40"/>
      <c r="H61" s="40"/>
      <c r="I61" s="57" t="n">
        <f aca="false">SUM(I35:I60)</f>
        <v>54927.63362735</v>
      </c>
      <c r="J61" s="6"/>
    </row>
    <row r="62" customFormat="false" ht="13.8" hidden="false" customHeight="false" outlineLevel="0" collapsed="false">
      <c r="A62" s="24"/>
      <c r="B62" s="24"/>
      <c r="C62" s="24"/>
      <c r="D62" s="24"/>
      <c r="E62" s="24"/>
      <c r="F62" s="24"/>
      <c r="G62" s="24"/>
      <c r="H62" s="24"/>
      <c r="I62" s="24"/>
      <c r="J62" s="6"/>
    </row>
    <row r="63" customFormat="false" ht="14.25" hidden="false" customHeight="true" outlineLevel="0" collapsed="false">
      <c r="A63" s="25"/>
      <c r="B63" s="25" t="s">
        <v>125</v>
      </c>
      <c r="C63" s="27" t="s">
        <v>126</v>
      </c>
      <c r="D63" s="27"/>
      <c r="E63" s="28"/>
      <c r="F63" s="29"/>
      <c r="G63" s="29"/>
      <c r="H63" s="29"/>
      <c r="I63" s="25"/>
      <c r="J63" s="6"/>
    </row>
    <row r="64" customFormat="false" ht="13.8" hidden="false" customHeight="false" outlineLevel="0" collapsed="false">
      <c r="A64" s="31" t="n">
        <v>10507</v>
      </c>
      <c r="B64" s="28" t="s">
        <v>127</v>
      </c>
      <c r="C64" s="34" t="s">
        <v>128</v>
      </c>
      <c r="D64" s="28" t="s">
        <v>34</v>
      </c>
      <c r="E64" s="36" t="n">
        <v>13.8</v>
      </c>
      <c r="F64" s="37" t="n">
        <v>208.02</v>
      </c>
      <c r="G64" s="37" t="n">
        <f aca="false">H64-F64</f>
        <v>57.62154</v>
      </c>
      <c r="H64" s="33" t="n">
        <f aca="false">F64*1.277</f>
        <v>265.64154</v>
      </c>
      <c r="I64" s="33" t="n">
        <f aca="false">E64*H64</f>
        <v>3665.853252</v>
      </c>
      <c r="J64" s="6"/>
    </row>
    <row r="65" s="7" customFormat="true" ht="13.8" hidden="false" customHeight="false" outlineLevel="0" collapsed="false">
      <c r="A65" s="31" t="n">
        <v>85005</v>
      </c>
      <c r="B65" s="28" t="s">
        <v>129</v>
      </c>
      <c r="C65" s="34" t="s">
        <v>130</v>
      </c>
      <c r="D65" s="28" t="s">
        <v>34</v>
      </c>
      <c r="E65" s="36" t="n">
        <v>7</v>
      </c>
      <c r="F65" s="37" t="n">
        <v>323.35</v>
      </c>
      <c r="G65" s="37" t="n">
        <f aca="false">H65-F65</f>
        <v>89.5679500000001</v>
      </c>
      <c r="H65" s="33" t="n">
        <f aca="false">F65*1.277</f>
        <v>412.91795</v>
      </c>
      <c r="I65" s="33" t="n">
        <f aca="false">E65*H65</f>
        <v>2890.42565</v>
      </c>
      <c r="J65" s="62"/>
      <c r="AMJ65" s="0"/>
    </row>
    <row r="66" customFormat="false" ht="13.8" hidden="false" customHeight="false" outlineLevel="0" collapsed="false">
      <c r="A66" s="61"/>
      <c r="B66" s="40" t="s">
        <v>131</v>
      </c>
      <c r="C66" s="40"/>
      <c r="D66" s="40"/>
      <c r="E66" s="40"/>
      <c r="F66" s="40"/>
      <c r="G66" s="40"/>
      <c r="H66" s="40"/>
      <c r="I66" s="57" t="n">
        <f aca="false">SUM(I64:I65)</f>
        <v>6556.278902</v>
      </c>
      <c r="J66" s="6"/>
    </row>
    <row r="67" customFormat="false" ht="13.8" hidden="false" customHeight="false" outlineLevel="0" collapsed="false">
      <c r="A67" s="24"/>
      <c r="B67" s="24"/>
      <c r="C67" s="24"/>
      <c r="D67" s="24"/>
      <c r="E67" s="24"/>
      <c r="F67" s="24"/>
      <c r="G67" s="24"/>
      <c r="H67" s="24"/>
      <c r="I67" s="24"/>
      <c r="J67" s="6"/>
    </row>
    <row r="68" customFormat="false" ht="14.25" hidden="false" customHeight="true" outlineLevel="0" collapsed="false">
      <c r="A68" s="25"/>
      <c r="B68" s="25" t="s">
        <v>132</v>
      </c>
      <c r="C68" s="27" t="s">
        <v>133</v>
      </c>
      <c r="D68" s="27"/>
      <c r="E68" s="28"/>
      <c r="F68" s="29"/>
      <c r="G68" s="29"/>
      <c r="H68" s="29"/>
      <c r="I68" s="25"/>
      <c r="J68" s="6"/>
    </row>
    <row r="69" s="64" customFormat="true" ht="13.8" hidden="false" customHeight="false" outlineLevel="0" collapsed="false">
      <c r="A69" s="38" t="s">
        <v>134</v>
      </c>
      <c r="B69" s="28" t="s">
        <v>135</v>
      </c>
      <c r="C69" s="34" t="s">
        <v>136</v>
      </c>
      <c r="D69" s="28" t="s">
        <v>34</v>
      </c>
      <c r="E69" s="36" t="n">
        <v>440</v>
      </c>
      <c r="F69" s="37" t="n">
        <v>86.35</v>
      </c>
      <c r="G69" s="37" t="n">
        <f aca="false">H69-F69</f>
        <v>23.91895</v>
      </c>
      <c r="H69" s="33" t="n">
        <f aca="false">F69*1.277</f>
        <v>110.26895</v>
      </c>
      <c r="I69" s="33" t="n">
        <f aca="false">E69*H69</f>
        <v>48518.338</v>
      </c>
      <c r="J69" s="63"/>
      <c r="AMJ69" s="0"/>
    </row>
    <row r="70" customFormat="false" ht="13.8" hidden="false" customHeight="false" outlineLevel="0" collapsed="false">
      <c r="A70" s="31" t="n">
        <v>94444</v>
      </c>
      <c r="B70" s="28" t="s">
        <v>137</v>
      </c>
      <c r="C70" s="34" t="s">
        <v>138</v>
      </c>
      <c r="D70" s="28" t="s">
        <v>34</v>
      </c>
      <c r="E70" s="36" t="n">
        <v>3.5</v>
      </c>
      <c r="F70" s="37" t="n">
        <v>623.77</v>
      </c>
      <c r="G70" s="37" t="n">
        <f aca="false">H70-F70</f>
        <v>172.78429</v>
      </c>
      <c r="H70" s="33" t="n">
        <f aca="false">F70*1.277</f>
        <v>796.55429</v>
      </c>
      <c r="I70" s="33" t="n">
        <f aca="false">E70*H70</f>
        <v>2787.940015</v>
      </c>
      <c r="J70" s="6"/>
    </row>
    <row r="71" customFormat="false" ht="13.8" hidden="false" customHeight="false" outlineLevel="0" collapsed="false">
      <c r="A71" s="31" t="n">
        <v>94221</v>
      </c>
      <c r="B71" s="28" t="s">
        <v>139</v>
      </c>
      <c r="C71" s="34" t="s">
        <v>140</v>
      </c>
      <c r="D71" s="28" t="s">
        <v>141</v>
      </c>
      <c r="E71" s="36" t="n">
        <v>37</v>
      </c>
      <c r="F71" s="37" t="n">
        <v>12.98</v>
      </c>
      <c r="G71" s="37" t="n">
        <f aca="false">H71-F71</f>
        <v>3.59546</v>
      </c>
      <c r="H71" s="33" t="n">
        <f aca="false">F71*1.277</f>
        <v>16.57546</v>
      </c>
      <c r="I71" s="33" t="n">
        <f aca="false">E71*H71</f>
        <v>613.29202</v>
      </c>
      <c r="J71" s="6"/>
    </row>
    <row r="72" customFormat="false" ht="13.8" hidden="false" customHeight="false" outlineLevel="0" collapsed="false">
      <c r="A72" s="31" t="s">
        <v>142</v>
      </c>
      <c r="B72" s="28" t="s">
        <v>143</v>
      </c>
      <c r="C72" s="34" t="s">
        <v>144</v>
      </c>
      <c r="D72" s="28" t="s">
        <v>141</v>
      </c>
      <c r="E72" s="36" t="n">
        <v>2.5</v>
      </c>
      <c r="F72" s="37" t="n">
        <v>22.3</v>
      </c>
      <c r="G72" s="37" t="n">
        <f aca="false">H72-F72</f>
        <v>6.1771</v>
      </c>
      <c r="H72" s="33" t="n">
        <f aca="false">F72*1.277</f>
        <v>28.4771</v>
      </c>
      <c r="I72" s="33" t="n">
        <f aca="false">E72*H72</f>
        <v>71.19275</v>
      </c>
      <c r="J72" s="6"/>
    </row>
    <row r="73" customFormat="false" ht="13.8" hidden="false" customHeight="false" outlineLevel="0" collapsed="false">
      <c r="A73" s="38" t="s">
        <v>145</v>
      </c>
      <c r="B73" s="28" t="s">
        <v>146</v>
      </c>
      <c r="C73" s="34" t="s">
        <v>147</v>
      </c>
      <c r="D73" s="28" t="s">
        <v>141</v>
      </c>
      <c r="E73" s="36" t="n">
        <v>45</v>
      </c>
      <c r="F73" s="37" t="n">
        <v>22.74</v>
      </c>
      <c r="G73" s="37" t="n">
        <f aca="false">H73-F73</f>
        <v>6.29898</v>
      </c>
      <c r="H73" s="33" t="n">
        <f aca="false">F73*1.277</f>
        <v>29.03898</v>
      </c>
      <c r="I73" s="33" t="n">
        <f aca="false">E73*H73</f>
        <v>1306.7541</v>
      </c>
      <c r="J73" s="6"/>
    </row>
    <row r="74" customFormat="false" ht="13.8" hidden="false" customHeight="false" outlineLevel="0" collapsed="false">
      <c r="A74" s="38"/>
      <c r="B74" s="28"/>
      <c r="C74" s="34"/>
      <c r="D74" s="28"/>
      <c r="E74" s="36"/>
      <c r="F74" s="37"/>
      <c r="G74" s="37"/>
      <c r="H74" s="33"/>
      <c r="I74" s="33"/>
      <c r="J74" s="6"/>
    </row>
    <row r="75" customFormat="false" ht="13.8" hidden="false" customHeight="false" outlineLevel="0" collapsed="false">
      <c r="A75" s="61"/>
      <c r="B75" s="40" t="s">
        <v>148</v>
      </c>
      <c r="C75" s="40"/>
      <c r="D75" s="40"/>
      <c r="E75" s="40"/>
      <c r="F75" s="40"/>
      <c r="G75" s="40"/>
      <c r="H75" s="40"/>
      <c r="I75" s="57" t="n">
        <f aca="false">SUM(I69:I73)</f>
        <v>53297.516885</v>
      </c>
      <c r="J75" s="6"/>
    </row>
    <row r="76" customFormat="false" ht="13.8" hidden="false" customHeight="false" outlineLevel="0" collapsed="false">
      <c r="A76" s="24"/>
      <c r="B76" s="24"/>
      <c r="C76" s="24"/>
      <c r="D76" s="24"/>
      <c r="E76" s="24"/>
      <c r="F76" s="24"/>
      <c r="G76" s="24"/>
      <c r="H76" s="24"/>
      <c r="I76" s="24"/>
      <c r="J76" s="6"/>
    </row>
    <row r="77" customFormat="false" ht="14.25" hidden="false" customHeight="true" outlineLevel="0" collapsed="false">
      <c r="A77" s="25"/>
      <c r="B77" s="25" t="s">
        <v>149</v>
      </c>
      <c r="C77" s="27" t="s">
        <v>150</v>
      </c>
      <c r="D77" s="27"/>
      <c r="E77" s="28"/>
      <c r="F77" s="29"/>
      <c r="G77" s="29"/>
      <c r="H77" s="29"/>
      <c r="I77" s="25"/>
      <c r="J77" s="6"/>
    </row>
    <row r="78" customFormat="false" ht="13.8" hidden="false" customHeight="false" outlineLevel="0" collapsed="false">
      <c r="A78" s="31" t="n">
        <v>83732</v>
      </c>
      <c r="B78" s="28" t="s">
        <v>151</v>
      </c>
      <c r="C78" s="65" t="s">
        <v>152</v>
      </c>
      <c r="D78" s="28" t="s">
        <v>34</v>
      </c>
      <c r="E78" s="36" t="n">
        <v>105</v>
      </c>
      <c r="F78" s="37" t="n">
        <v>25.07</v>
      </c>
      <c r="G78" s="37" t="n">
        <f aca="false">H78-F78</f>
        <v>6.94439000000001</v>
      </c>
      <c r="H78" s="33" t="n">
        <f aca="false">F78*1.277</f>
        <v>32.01439</v>
      </c>
      <c r="I78" s="33" t="n">
        <f aca="false">E78*H78</f>
        <v>3361.51095</v>
      </c>
      <c r="J78" s="6"/>
    </row>
    <row r="79" customFormat="false" ht="23.85" hidden="false" customHeight="false" outlineLevel="0" collapsed="false">
      <c r="A79" s="31" t="s">
        <v>153</v>
      </c>
      <c r="B79" s="28" t="s">
        <v>154</v>
      </c>
      <c r="C79" s="34" t="s">
        <v>155</v>
      </c>
      <c r="D79" s="28" t="s">
        <v>34</v>
      </c>
      <c r="E79" s="36" t="n">
        <v>221.45</v>
      </c>
      <c r="F79" s="37" t="n">
        <v>68.35</v>
      </c>
      <c r="G79" s="37" t="n">
        <f aca="false">H79-F79</f>
        <v>18.93295</v>
      </c>
      <c r="H79" s="33" t="n">
        <f aca="false">F79*1.277</f>
        <v>87.28295</v>
      </c>
      <c r="I79" s="33" t="n">
        <f aca="false">E79*H79</f>
        <v>19328.8092775</v>
      </c>
      <c r="J79" s="6"/>
    </row>
    <row r="80" customFormat="false" ht="13.8" hidden="false" customHeight="false" outlineLevel="0" collapsed="false">
      <c r="A80" s="61"/>
      <c r="B80" s="40" t="s">
        <v>156</v>
      </c>
      <c r="C80" s="40"/>
      <c r="D80" s="40"/>
      <c r="E80" s="40"/>
      <c r="F80" s="40"/>
      <c r="G80" s="40"/>
      <c r="H80" s="40"/>
      <c r="I80" s="57" t="n">
        <f aca="false">SUM(I78:I79)</f>
        <v>22690.3202275</v>
      </c>
      <c r="J80" s="6"/>
      <c r="K80" s="66"/>
    </row>
    <row r="81" customFormat="false" ht="13.8" hidden="false" customHeight="false" outlineLevel="0" collapsed="false">
      <c r="A81" s="24"/>
      <c r="B81" s="24"/>
      <c r="C81" s="24"/>
      <c r="D81" s="24"/>
      <c r="E81" s="24"/>
      <c r="F81" s="24"/>
      <c r="G81" s="24"/>
      <c r="H81" s="24"/>
      <c r="I81" s="24"/>
      <c r="J81" s="6"/>
    </row>
    <row r="82" customFormat="false" ht="14.25" hidden="false" customHeight="true" outlineLevel="0" collapsed="false">
      <c r="A82" s="25"/>
      <c r="B82" s="25" t="s">
        <v>157</v>
      </c>
      <c r="C82" s="27" t="s">
        <v>158</v>
      </c>
      <c r="D82" s="27"/>
      <c r="E82" s="28"/>
      <c r="F82" s="29"/>
      <c r="G82" s="29"/>
      <c r="H82" s="29"/>
      <c r="I82" s="25"/>
      <c r="J82" s="6"/>
    </row>
    <row r="83" customFormat="false" ht="14.25" hidden="false" customHeight="true" outlineLevel="0" collapsed="false">
      <c r="A83" s="25"/>
      <c r="B83" s="25" t="s">
        <v>159</v>
      </c>
      <c r="C83" s="27" t="s">
        <v>160</v>
      </c>
      <c r="D83" s="27"/>
      <c r="E83" s="28"/>
      <c r="F83" s="29"/>
      <c r="G83" s="29"/>
      <c r="H83" s="29"/>
      <c r="I83" s="25"/>
      <c r="J83" s="6"/>
    </row>
    <row r="84" customFormat="false" ht="13.8" hidden="false" customHeight="false" outlineLevel="0" collapsed="false">
      <c r="A84" s="36"/>
      <c r="B84" s="25" t="s">
        <v>161</v>
      </c>
      <c r="C84" s="44" t="s">
        <v>162</v>
      </c>
      <c r="D84" s="28"/>
      <c r="E84" s="36"/>
      <c r="F84" s="33"/>
      <c r="G84" s="33"/>
      <c r="H84" s="33"/>
      <c r="I84" s="36"/>
      <c r="J84" s="6"/>
    </row>
    <row r="85" customFormat="false" ht="13.8" hidden="false" customHeight="false" outlineLevel="0" collapsed="false">
      <c r="A85" s="38" t="n">
        <v>87264</v>
      </c>
      <c r="B85" s="28" t="s">
        <v>163</v>
      </c>
      <c r="C85" s="34" t="s">
        <v>164</v>
      </c>
      <c r="D85" s="28" t="s">
        <v>34</v>
      </c>
      <c r="E85" s="36" t="n">
        <f aca="false">0.65*959.21</f>
        <v>623.4865</v>
      </c>
      <c r="F85" s="37" t="n">
        <v>44.45</v>
      </c>
      <c r="G85" s="37" t="n">
        <f aca="false">H85-F85</f>
        <v>12.31265</v>
      </c>
      <c r="H85" s="33" t="n">
        <f aca="false">F85*1.277</f>
        <v>56.76265</v>
      </c>
      <c r="I85" s="33" t="n">
        <f aca="false">E85*H85</f>
        <v>35390.745979225</v>
      </c>
      <c r="J85" s="6"/>
    </row>
    <row r="86" customFormat="false" ht="13.8" hidden="false" customHeight="false" outlineLevel="0" collapsed="false">
      <c r="A86" s="38" t="s">
        <v>165</v>
      </c>
      <c r="B86" s="28" t="s">
        <v>166</v>
      </c>
      <c r="C86" s="34" t="s">
        <v>167</v>
      </c>
      <c r="D86" s="28" t="s">
        <v>34</v>
      </c>
      <c r="E86" s="36" t="n">
        <f aca="false">E85</f>
        <v>623.4865</v>
      </c>
      <c r="F86" s="37" t="n">
        <v>6.29</v>
      </c>
      <c r="G86" s="37" t="n">
        <f aca="false">H86-F86</f>
        <v>1.74233</v>
      </c>
      <c r="H86" s="33" t="n">
        <f aca="false">F86*1.277</f>
        <v>8.03233</v>
      </c>
      <c r="I86" s="33" t="n">
        <f aca="false">E86*H86</f>
        <v>5008.049318545</v>
      </c>
      <c r="J86" s="6"/>
    </row>
    <row r="87" customFormat="false" ht="13.8" hidden="false" customHeight="false" outlineLevel="0" collapsed="false">
      <c r="A87" s="41"/>
      <c r="B87" s="40" t="s">
        <v>168</v>
      </c>
      <c r="C87" s="40"/>
      <c r="D87" s="40"/>
      <c r="E87" s="40"/>
      <c r="F87" s="40"/>
      <c r="G87" s="40"/>
      <c r="H87" s="40"/>
      <c r="I87" s="57" t="n">
        <f aca="false">I85+I86</f>
        <v>40398.79529777</v>
      </c>
      <c r="J87" s="6"/>
      <c r="K87" s="66"/>
    </row>
    <row r="88" customFormat="false" ht="13.8" hidden="false" customHeight="false" outlineLevel="0" collapsed="false">
      <c r="A88" s="24"/>
      <c r="B88" s="24"/>
      <c r="C88" s="24"/>
      <c r="D88" s="24"/>
      <c r="E88" s="24"/>
      <c r="F88" s="24"/>
      <c r="G88" s="24"/>
      <c r="H88" s="24"/>
      <c r="I88" s="24"/>
      <c r="J88" s="6"/>
    </row>
    <row r="89" customFormat="false" ht="14.25" hidden="false" customHeight="true" outlineLevel="0" collapsed="false">
      <c r="A89" s="25"/>
      <c r="B89" s="25" t="s">
        <v>169</v>
      </c>
      <c r="C89" s="27" t="s">
        <v>170</v>
      </c>
      <c r="D89" s="27"/>
      <c r="E89" s="28"/>
      <c r="F89" s="29"/>
      <c r="G89" s="29"/>
      <c r="H89" s="29"/>
      <c r="I89" s="25"/>
      <c r="J89" s="6"/>
    </row>
    <row r="90" customFormat="false" ht="13.8" hidden="false" customHeight="false" outlineLevel="0" collapsed="false">
      <c r="A90" s="36"/>
      <c r="B90" s="25" t="s">
        <v>171</v>
      </c>
      <c r="C90" s="44" t="s">
        <v>172</v>
      </c>
      <c r="D90" s="28"/>
      <c r="E90" s="36"/>
      <c r="F90" s="33"/>
      <c r="G90" s="33"/>
      <c r="H90" s="33"/>
      <c r="I90" s="36"/>
      <c r="J90" s="6"/>
    </row>
    <row r="91" customFormat="false" ht="13.8" hidden="false" customHeight="false" outlineLevel="0" collapsed="false">
      <c r="A91" s="38" t="s">
        <v>173</v>
      </c>
      <c r="B91" s="28" t="s">
        <v>174</v>
      </c>
      <c r="C91" s="34" t="s">
        <v>175</v>
      </c>
      <c r="D91" s="28" t="s">
        <v>34</v>
      </c>
      <c r="E91" s="36" t="n">
        <f aca="false">E92</f>
        <v>345.2025</v>
      </c>
      <c r="F91" s="37" t="n">
        <v>20.7</v>
      </c>
      <c r="G91" s="37" t="n">
        <f aca="false">H91-F91</f>
        <v>5.7339</v>
      </c>
      <c r="H91" s="33" t="n">
        <f aca="false">F91*1.277</f>
        <v>26.4339</v>
      </c>
      <c r="I91" s="33" t="n">
        <f aca="false">E91*H91</f>
        <v>9125.04836475</v>
      </c>
      <c r="J91" s="6"/>
    </row>
    <row r="92" customFormat="false" ht="13.8" hidden="false" customHeight="false" outlineLevel="0" collapsed="false">
      <c r="A92" s="31" t="str">
        <f aca="false">A86</f>
        <v>1917/ORSE</v>
      </c>
      <c r="B92" s="28" t="s">
        <v>176</v>
      </c>
      <c r="C92" s="34" t="s">
        <v>177</v>
      </c>
      <c r="D92" s="28" t="s">
        <v>34</v>
      </c>
      <c r="E92" s="36" t="n">
        <f aca="false">460.27*0.75</f>
        <v>345.2025</v>
      </c>
      <c r="F92" s="37" t="n">
        <f aca="false">F86</f>
        <v>6.29</v>
      </c>
      <c r="G92" s="37" t="n">
        <f aca="false">H92-F92</f>
        <v>1.74233</v>
      </c>
      <c r="H92" s="33" t="n">
        <f aca="false">F92*1.277</f>
        <v>8.03233</v>
      </c>
      <c r="I92" s="33" t="n">
        <f aca="false">E92*H92</f>
        <v>2772.780396825</v>
      </c>
      <c r="J92" s="6"/>
    </row>
    <row r="93" customFormat="false" ht="13.8" hidden="false" customHeight="false" outlineLevel="0" collapsed="false">
      <c r="A93" s="41"/>
      <c r="B93" s="40" t="s">
        <v>178</v>
      </c>
      <c r="C93" s="40"/>
      <c r="D93" s="40"/>
      <c r="E93" s="40"/>
      <c r="F93" s="40"/>
      <c r="G93" s="40"/>
      <c r="H93" s="40"/>
      <c r="I93" s="57" t="n">
        <f aca="false">I91+I92</f>
        <v>11897.828761575</v>
      </c>
      <c r="J93" s="6"/>
    </row>
    <row r="94" customFormat="false" ht="13.8" hidden="false" customHeight="false" outlineLevel="0" collapsed="false">
      <c r="A94" s="24"/>
      <c r="B94" s="24"/>
      <c r="C94" s="24"/>
      <c r="D94" s="24"/>
      <c r="E94" s="24"/>
      <c r="F94" s="24"/>
      <c r="G94" s="24"/>
      <c r="H94" s="24"/>
      <c r="I94" s="24"/>
      <c r="J94" s="6"/>
    </row>
    <row r="95" customFormat="false" ht="14.25" hidden="false" customHeight="true" outlineLevel="0" collapsed="false">
      <c r="A95" s="25"/>
      <c r="B95" s="25" t="s">
        <v>179</v>
      </c>
      <c r="C95" s="27" t="s">
        <v>180</v>
      </c>
      <c r="D95" s="27"/>
      <c r="E95" s="28"/>
      <c r="F95" s="29"/>
      <c r="G95" s="29"/>
      <c r="H95" s="29"/>
      <c r="I95" s="25"/>
      <c r="J95" s="6"/>
    </row>
    <row r="96" customFormat="false" ht="13.8" hidden="false" customHeight="false" outlineLevel="0" collapsed="false">
      <c r="A96" s="31" t="s">
        <v>181</v>
      </c>
      <c r="B96" s="28" t="s">
        <v>182</v>
      </c>
      <c r="C96" s="34" t="s">
        <v>183</v>
      </c>
      <c r="D96" s="28" t="s">
        <v>34</v>
      </c>
      <c r="E96" s="36" t="n">
        <f aca="false">E97</f>
        <v>579.78</v>
      </c>
      <c r="F96" s="37" t="n">
        <v>19.34</v>
      </c>
      <c r="G96" s="37" t="n">
        <f aca="false">H96-F96</f>
        <v>5.35718</v>
      </c>
      <c r="H96" s="33" t="n">
        <f aca="false">F96*1.277</f>
        <v>24.69718</v>
      </c>
      <c r="I96" s="33" t="n">
        <f aca="false">E96*H96</f>
        <v>14318.9310204</v>
      </c>
      <c r="J96" s="6"/>
    </row>
    <row r="97" customFormat="false" ht="13.8" hidden="false" customHeight="false" outlineLevel="0" collapsed="false">
      <c r="A97" s="31" t="n">
        <v>40780</v>
      </c>
      <c r="B97" s="28" t="s">
        <v>184</v>
      </c>
      <c r="C97" s="34" t="s">
        <v>185</v>
      </c>
      <c r="D97" s="28" t="s">
        <v>34</v>
      </c>
      <c r="E97" s="36" t="n">
        <f aca="false">E102+E101+E99</f>
        <v>579.78</v>
      </c>
      <c r="F97" s="37" t="n">
        <v>7.29</v>
      </c>
      <c r="G97" s="37" t="n">
        <f aca="false">H97-F97</f>
        <v>2.01933</v>
      </c>
      <c r="H97" s="33" t="n">
        <f aca="false">F97*1.277</f>
        <v>9.30933</v>
      </c>
      <c r="I97" s="33" t="n">
        <f aca="false">E97*H97</f>
        <v>5397.3633474</v>
      </c>
      <c r="J97" s="6"/>
    </row>
    <row r="98" customFormat="false" ht="13.8" hidden="false" customHeight="false" outlineLevel="0" collapsed="false">
      <c r="A98" s="31" t="n">
        <v>92394</v>
      </c>
      <c r="B98" s="28" t="s">
        <v>186</v>
      </c>
      <c r="C98" s="34" t="s">
        <v>187</v>
      </c>
      <c r="D98" s="28" t="s">
        <v>34</v>
      </c>
      <c r="E98" s="36" t="n">
        <f aca="false">140+74+10</f>
        <v>224</v>
      </c>
      <c r="F98" s="37" t="n">
        <v>48.21</v>
      </c>
      <c r="G98" s="37" t="n">
        <f aca="false">H98-F98</f>
        <v>13.35417</v>
      </c>
      <c r="H98" s="33" t="n">
        <f aca="false">F98*1.277</f>
        <v>61.56417</v>
      </c>
      <c r="I98" s="33" t="n">
        <f aca="false">E98*H98</f>
        <v>13790.37408</v>
      </c>
      <c r="J98" s="6"/>
    </row>
    <row r="99" customFormat="false" ht="13.8" hidden="false" customHeight="false" outlineLevel="0" collapsed="false">
      <c r="A99" s="31" t="n">
        <v>87247</v>
      </c>
      <c r="B99" s="28" t="s">
        <v>188</v>
      </c>
      <c r="C99" s="34" t="s">
        <v>189</v>
      </c>
      <c r="D99" s="28" t="s">
        <v>34</v>
      </c>
      <c r="E99" s="36" t="n">
        <f aca="false">36</f>
        <v>36</v>
      </c>
      <c r="F99" s="37" t="n">
        <v>29.75</v>
      </c>
      <c r="G99" s="37" t="n">
        <f aca="false">H99-F99</f>
        <v>8.24075000000001</v>
      </c>
      <c r="H99" s="33" t="n">
        <f aca="false">F99*1.277</f>
        <v>37.99075</v>
      </c>
      <c r="I99" s="33" t="n">
        <f aca="false">E99*H99</f>
        <v>1367.667</v>
      </c>
      <c r="J99" s="6"/>
    </row>
    <row r="100" customFormat="false" ht="13.8" hidden="false" customHeight="false" outlineLevel="0" collapsed="false">
      <c r="A100" s="31" t="s">
        <v>190</v>
      </c>
      <c r="B100" s="28" t="s">
        <v>191</v>
      </c>
      <c r="C100" s="34" t="s">
        <v>192</v>
      </c>
      <c r="D100" s="28" t="s">
        <v>34</v>
      </c>
      <c r="E100" s="36" t="n">
        <f aca="false">E99</f>
        <v>36</v>
      </c>
      <c r="F100" s="37" t="n">
        <v>6.04</v>
      </c>
      <c r="G100" s="37" t="n">
        <f aca="false">H100-F100</f>
        <v>1.67308</v>
      </c>
      <c r="H100" s="33" t="n">
        <f aca="false">F100*1.277</f>
        <v>7.71308</v>
      </c>
      <c r="I100" s="33" t="n">
        <f aca="false">E100*H100</f>
        <v>277.67088</v>
      </c>
      <c r="J100" s="6"/>
    </row>
    <row r="101" customFormat="false" ht="13.8" hidden="false" customHeight="false" outlineLevel="0" collapsed="false">
      <c r="A101" s="31" t="n">
        <v>71623</v>
      </c>
      <c r="B101" s="28" t="s">
        <v>193</v>
      </c>
      <c r="C101" s="34" t="s">
        <v>194</v>
      </c>
      <c r="D101" s="28" t="s">
        <v>34</v>
      </c>
      <c r="E101" s="36" t="n">
        <f aca="false">50+193.78</f>
        <v>243.78</v>
      </c>
      <c r="F101" s="37" t="n">
        <v>23.49</v>
      </c>
      <c r="G101" s="37" t="n">
        <f aca="false">H101-F101</f>
        <v>6.50673</v>
      </c>
      <c r="H101" s="33" t="n">
        <f aca="false">F101*1.277</f>
        <v>29.99673</v>
      </c>
      <c r="I101" s="33" t="n">
        <f aca="false">E101*H101</f>
        <v>7312.6028394</v>
      </c>
      <c r="J101" s="6"/>
    </row>
    <row r="102" s="10" customFormat="true" ht="13.8" hidden="false" customHeight="false" outlineLevel="0" collapsed="false">
      <c r="A102" s="31" t="n">
        <v>84191</v>
      </c>
      <c r="B102" s="28" t="s">
        <v>195</v>
      </c>
      <c r="C102" s="34" t="s">
        <v>196</v>
      </c>
      <c r="D102" s="28" t="s">
        <v>34</v>
      </c>
      <c r="E102" s="36" t="n">
        <v>300</v>
      </c>
      <c r="F102" s="37" t="n">
        <v>87.86</v>
      </c>
      <c r="G102" s="37" t="n">
        <f aca="false">H102-F102</f>
        <v>24.33722</v>
      </c>
      <c r="H102" s="33" t="n">
        <f aca="false">F102*1.277</f>
        <v>112.19722</v>
      </c>
      <c r="I102" s="33" t="n">
        <f aca="false">E102*H102</f>
        <v>33659.166</v>
      </c>
      <c r="J102" s="67"/>
      <c r="K102" s="64"/>
      <c r="AMJ102" s="0"/>
    </row>
    <row r="103" s="7" customFormat="true" ht="13.8" hidden="false" customHeight="false" outlineLevel="0" collapsed="false">
      <c r="A103" s="38" t="s">
        <v>197</v>
      </c>
      <c r="B103" s="28" t="s">
        <v>198</v>
      </c>
      <c r="C103" s="34" t="s">
        <v>199</v>
      </c>
      <c r="D103" s="28" t="s">
        <v>141</v>
      </c>
      <c r="E103" s="36" t="n">
        <f aca="false">77</f>
        <v>77</v>
      </c>
      <c r="F103" s="37" t="n">
        <v>159.91</v>
      </c>
      <c r="G103" s="37" t="n">
        <f aca="false">H103-F103</f>
        <v>44.29507</v>
      </c>
      <c r="H103" s="33" t="n">
        <f aca="false">F103*1.277</f>
        <v>204.20507</v>
      </c>
      <c r="I103" s="33" t="n">
        <f aca="false">E103*H103</f>
        <v>15723.79039</v>
      </c>
      <c r="J103" s="6"/>
      <c r="AMJ103" s="0"/>
    </row>
    <row r="104" customFormat="false" ht="13.8" hidden="false" customHeight="false" outlineLevel="0" collapsed="false">
      <c r="A104" s="41"/>
      <c r="B104" s="40" t="s">
        <v>200</v>
      </c>
      <c r="C104" s="40"/>
      <c r="D104" s="40"/>
      <c r="E104" s="40"/>
      <c r="F104" s="40"/>
      <c r="G104" s="40"/>
      <c r="H104" s="40"/>
      <c r="I104" s="57" t="n">
        <f aca="false">SUM(I96:I103)</f>
        <v>91847.5655572</v>
      </c>
      <c r="J104" s="6"/>
    </row>
    <row r="105" customFormat="false" ht="13.8" hidden="false" customHeight="false" outlineLevel="0" collapsed="false">
      <c r="A105" s="24"/>
      <c r="B105" s="24"/>
      <c r="C105" s="24"/>
      <c r="D105" s="24"/>
      <c r="E105" s="24"/>
      <c r="F105" s="24"/>
      <c r="G105" s="24"/>
      <c r="H105" s="24"/>
      <c r="I105" s="24"/>
      <c r="J105" s="6"/>
    </row>
    <row r="106" customFormat="false" ht="14.25" hidden="false" customHeight="true" outlineLevel="0" collapsed="false">
      <c r="A106" s="25"/>
      <c r="B106" s="25" t="s">
        <v>201</v>
      </c>
      <c r="C106" s="27" t="s">
        <v>202</v>
      </c>
      <c r="D106" s="27"/>
      <c r="E106" s="28"/>
      <c r="F106" s="29"/>
      <c r="G106" s="29"/>
      <c r="H106" s="29"/>
      <c r="I106" s="25"/>
      <c r="J106" s="6"/>
    </row>
    <row r="107" customFormat="false" ht="13.8" hidden="false" customHeight="false" outlineLevel="0" collapsed="false">
      <c r="A107" s="31" t="n">
        <v>4828</v>
      </c>
      <c r="B107" s="28" t="s">
        <v>203</v>
      </c>
      <c r="C107" s="34" t="s">
        <v>204</v>
      </c>
      <c r="D107" s="28" t="s">
        <v>141</v>
      </c>
      <c r="E107" s="36" t="n">
        <v>32.8</v>
      </c>
      <c r="F107" s="37" t="n">
        <v>35.53</v>
      </c>
      <c r="G107" s="37" t="n">
        <f aca="false">H107-F107</f>
        <v>9.84181</v>
      </c>
      <c r="H107" s="33" t="n">
        <f aca="false">F107*1.277</f>
        <v>45.37181</v>
      </c>
      <c r="I107" s="33" t="n">
        <f aca="false">E107*H107</f>
        <v>1488.195368</v>
      </c>
      <c r="J107" s="6"/>
    </row>
    <row r="108" customFormat="false" ht="13.8" hidden="false" customHeight="false" outlineLevel="0" collapsed="false">
      <c r="A108" s="31" t="n">
        <v>88650</v>
      </c>
      <c r="B108" s="28" t="s">
        <v>205</v>
      </c>
      <c r="C108" s="34" t="s">
        <v>206</v>
      </c>
      <c r="D108" s="28" t="s">
        <v>141</v>
      </c>
      <c r="E108" s="36" t="n">
        <f aca="false">E110+100</f>
        <v>648</v>
      </c>
      <c r="F108" s="37" t="n">
        <v>8.65</v>
      </c>
      <c r="G108" s="37" t="n">
        <f aca="false">H108-F108</f>
        <v>2.39605</v>
      </c>
      <c r="H108" s="33" t="n">
        <f aca="false">F108*1.277</f>
        <v>11.04605</v>
      </c>
      <c r="I108" s="33" t="n">
        <f aca="false">E108*H108</f>
        <v>7157.8404</v>
      </c>
      <c r="J108" s="6"/>
    </row>
    <row r="109" customFormat="false" ht="13.8" hidden="false" customHeight="false" outlineLevel="0" collapsed="false">
      <c r="A109" s="31" t="s">
        <v>190</v>
      </c>
      <c r="B109" s="28" t="s">
        <v>207</v>
      </c>
      <c r="C109" s="34" t="s">
        <v>208</v>
      </c>
      <c r="D109" s="28" t="s">
        <v>141</v>
      </c>
      <c r="E109" s="36" t="n">
        <f aca="false">100</f>
        <v>100</v>
      </c>
      <c r="F109" s="37" t="n">
        <v>6.04</v>
      </c>
      <c r="G109" s="37" t="n">
        <f aca="false">H109-F109</f>
        <v>1.67308</v>
      </c>
      <c r="H109" s="33" t="n">
        <f aca="false">F109*1.277</f>
        <v>7.71308</v>
      </c>
      <c r="I109" s="33" t="n">
        <f aca="false">E109*H109</f>
        <v>771.308</v>
      </c>
      <c r="J109" s="6"/>
    </row>
    <row r="110" s="7" customFormat="true" ht="13.8" hidden="false" customHeight="false" outlineLevel="0" collapsed="false">
      <c r="A110" s="31" t="s">
        <v>209</v>
      </c>
      <c r="B110" s="28" t="s">
        <v>210</v>
      </c>
      <c r="C110" s="34" t="s">
        <v>211</v>
      </c>
      <c r="D110" s="28" t="s">
        <v>141</v>
      </c>
      <c r="E110" s="36" t="n">
        <f aca="false">4*(26+7+17)+(19+8+12)*2+(50+23+21+20+14+14+17+28+17+13+23)+(16+14)</f>
        <v>548</v>
      </c>
      <c r="F110" s="37" t="n">
        <v>15.44</v>
      </c>
      <c r="G110" s="37" t="n">
        <f aca="false">H110-F110</f>
        <v>4.27688</v>
      </c>
      <c r="H110" s="33" t="n">
        <f aca="false">F110*1.277</f>
        <v>19.71688</v>
      </c>
      <c r="I110" s="33" t="n">
        <f aca="false">E110*H110</f>
        <v>10804.85024</v>
      </c>
      <c r="J110" s="59"/>
      <c r="K110" s="60"/>
      <c r="AMJ110" s="0"/>
    </row>
    <row r="111" customFormat="false" ht="13.8" hidden="false" customHeight="false" outlineLevel="0" collapsed="false">
      <c r="A111" s="41"/>
      <c r="B111" s="40" t="s">
        <v>212</v>
      </c>
      <c r="C111" s="40"/>
      <c r="D111" s="40"/>
      <c r="E111" s="40"/>
      <c r="F111" s="40"/>
      <c r="G111" s="40"/>
      <c r="H111" s="40"/>
      <c r="I111" s="57" t="n">
        <f aca="false">SUM(I107:I110)</f>
        <v>20222.194008</v>
      </c>
      <c r="J111" s="6"/>
    </row>
    <row r="112" customFormat="false" ht="13.8" hidden="false" customHeight="false" outlineLevel="0" collapsed="false">
      <c r="A112" s="24"/>
      <c r="B112" s="24"/>
      <c r="C112" s="24"/>
      <c r="D112" s="24"/>
      <c r="E112" s="24"/>
      <c r="F112" s="24"/>
      <c r="G112" s="24"/>
      <c r="H112" s="24"/>
      <c r="I112" s="24"/>
      <c r="J112" s="6"/>
    </row>
    <row r="113" customFormat="false" ht="14.25" hidden="false" customHeight="true" outlineLevel="0" collapsed="false">
      <c r="A113" s="25"/>
      <c r="B113" s="25" t="s">
        <v>213</v>
      </c>
      <c r="C113" s="27" t="s">
        <v>214</v>
      </c>
      <c r="D113" s="27"/>
      <c r="E113" s="28"/>
      <c r="F113" s="29"/>
      <c r="G113" s="29"/>
      <c r="H113" s="29"/>
      <c r="I113" s="25"/>
      <c r="J113" s="6"/>
    </row>
    <row r="114" customFormat="false" ht="13.8" hidden="false" customHeight="false" outlineLevel="0" collapsed="false">
      <c r="A114" s="36"/>
      <c r="B114" s="25" t="s">
        <v>215</v>
      </c>
      <c r="C114" s="44" t="s">
        <v>216</v>
      </c>
      <c r="D114" s="28"/>
      <c r="E114" s="36"/>
      <c r="F114" s="33"/>
      <c r="G114" s="33"/>
      <c r="H114" s="33"/>
      <c r="I114" s="36"/>
      <c r="J114" s="6"/>
    </row>
    <row r="115" customFormat="false" ht="13.8" hidden="false" customHeight="false" outlineLevel="0" collapsed="false">
      <c r="A115" s="31" t="s">
        <v>217</v>
      </c>
      <c r="B115" s="28" t="s">
        <v>218</v>
      </c>
      <c r="C115" s="34" t="s">
        <v>219</v>
      </c>
      <c r="D115" s="28" t="s">
        <v>34</v>
      </c>
      <c r="E115" s="36" t="n">
        <v>638.78</v>
      </c>
      <c r="F115" s="37" t="n">
        <v>28.37</v>
      </c>
      <c r="G115" s="37" t="n">
        <f aca="false">H115-F115</f>
        <v>7.85849000000001</v>
      </c>
      <c r="H115" s="33" t="n">
        <f aca="false">F115*1.277</f>
        <v>36.22849</v>
      </c>
      <c r="I115" s="33" t="n">
        <f aca="false">E115*H115</f>
        <v>23142.0348422</v>
      </c>
      <c r="J115" s="68"/>
    </row>
    <row r="116" customFormat="false" ht="13.8" hidden="false" customHeight="false" outlineLevel="0" collapsed="false">
      <c r="A116" s="31" t="s">
        <v>220</v>
      </c>
      <c r="B116" s="28" t="s">
        <v>221</v>
      </c>
      <c r="C116" s="34" t="s">
        <v>222</v>
      </c>
      <c r="D116" s="28" t="s">
        <v>34</v>
      </c>
      <c r="E116" s="36" t="n">
        <v>77.295</v>
      </c>
      <c r="F116" s="37" t="n">
        <v>17.08</v>
      </c>
      <c r="G116" s="37" t="n">
        <f aca="false">H116-F116</f>
        <v>4.73116</v>
      </c>
      <c r="H116" s="33" t="n">
        <f aca="false">F116*1.277</f>
        <v>21.81116</v>
      </c>
      <c r="I116" s="33" t="n">
        <f aca="false">E116*H116</f>
        <v>1685.8936122</v>
      </c>
      <c r="J116" s="6"/>
    </row>
    <row r="117" customFormat="false" ht="13.8" hidden="false" customHeight="false" outlineLevel="0" collapsed="false">
      <c r="A117" s="36"/>
      <c r="B117" s="25" t="s">
        <v>223</v>
      </c>
      <c r="C117" s="44" t="s">
        <v>224</v>
      </c>
      <c r="D117" s="28"/>
      <c r="E117" s="36"/>
      <c r="F117" s="33"/>
      <c r="G117" s="37"/>
      <c r="H117" s="33"/>
      <c r="I117" s="36"/>
      <c r="J117" s="6"/>
    </row>
    <row r="118" customFormat="false" ht="13.8" hidden="false" customHeight="false" outlineLevel="0" collapsed="false">
      <c r="A118" s="31" t="s">
        <v>225</v>
      </c>
      <c r="B118" s="28" t="s">
        <v>226</v>
      </c>
      <c r="C118" s="34" t="s">
        <v>227</v>
      </c>
      <c r="D118" s="28" t="s">
        <v>34</v>
      </c>
      <c r="E118" s="36" t="n">
        <f aca="false">606.18</f>
        <v>606.18</v>
      </c>
      <c r="F118" s="37" t="n">
        <v>17.14</v>
      </c>
      <c r="G118" s="37" t="n">
        <f aca="false">H118-F118</f>
        <v>4.74778</v>
      </c>
      <c r="H118" s="33" t="n">
        <f aca="false">F118*1.277</f>
        <v>21.88778</v>
      </c>
      <c r="I118" s="33" t="n">
        <f aca="false">E118*H118</f>
        <v>13267.9344804</v>
      </c>
      <c r="J118" s="6"/>
    </row>
    <row r="119" customFormat="false" ht="13.8" hidden="false" customHeight="false" outlineLevel="0" collapsed="false">
      <c r="A119" s="36"/>
      <c r="B119" s="25" t="s">
        <v>228</v>
      </c>
      <c r="C119" s="44" t="s">
        <v>229</v>
      </c>
      <c r="D119" s="28"/>
      <c r="E119" s="36"/>
      <c r="F119" s="33"/>
      <c r="G119" s="37"/>
      <c r="H119" s="33"/>
      <c r="I119" s="36"/>
      <c r="J119" s="6"/>
    </row>
    <row r="120" customFormat="false" ht="13.8" hidden="false" customHeight="false" outlineLevel="0" collapsed="false">
      <c r="A120" s="31" t="s">
        <v>220</v>
      </c>
      <c r="B120" s="28" t="s">
        <v>230</v>
      </c>
      <c r="C120" s="34" t="s">
        <v>231</v>
      </c>
      <c r="D120" s="28" t="s">
        <v>34</v>
      </c>
      <c r="E120" s="36" t="n">
        <v>732.68</v>
      </c>
      <c r="F120" s="37" t="n">
        <v>17.08</v>
      </c>
      <c r="G120" s="37" t="n">
        <f aca="false">H120-F120</f>
        <v>4.73116</v>
      </c>
      <c r="H120" s="33" t="n">
        <f aca="false">F120*1.277</f>
        <v>21.81116</v>
      </c>
      <c r="I120" s="33" t="n">
        <f aca="false">E120*H120</f>
        <v>15980.6007088</v>
      </c>
      <c r="J120" s="6"/>
    </row>
    <row r="121" customFormat="false" ht="13.8" hidden="false" customHeight="false" outlineLevel="0" collapsed="false">
      <c r="A121" s="36"/>
      <c r="B121" s="25" t="s">
        <v>232</v>
      </c>
      <c r="C121" s="44" t="s">
        <v>233</v>
      </c>
      <c r="D121" s="28"/>
      <c r="E121" s="36"/>
      <c r="F121" s="33"/>
      <c r="G121" s="37"/>
      <c r="H121" s="33"/>
      <c r="I121" s="36"/>
      <c r="J121" s="6"/>
    </row>
    <row r="122" customFormat="false" ht="13.8" hidden="false" customHeight="false" outlineLevel="0" collapsed="false">
      <c r="A122" s="31" t="s">
        <v>234</v>
      </c>
      <c r="B122" s="28" t="s">
        <v>235</v>
      </c>
      <c r="C122" s="34" t="s">
        <v>236</v>
      </c>
      <c r="D122" s="28" t="s">
        <v>34</v>
      </c>
      <c r="E122" s="36" t="n">
        <v>257.6</v>
      </c>
      <c r="F122" s="37" t="n">
        <v>12.21</v>
      </c>
      <c r="G122" s="37" t="n">
        <f aca="false">H122-F122</f>
        <v>3.38217</v>
      </c>
      <c r="H122" s="33" t="n">
        <f aca="false">F122*1.277</f>
        <v>15.59217</v>
      </c>
      <c r="I122" s="33" t="n">
        <f aca="false">E122*H122</f>
        <v>4016.542992</v>
      </c>
      <c r="J122" s="6"/>
    </row>
    <row r="123" customFormat="false" ht="13.8" hidden="false" customHeight="false" outlineLevel="0" collapsed="false">
      <c r="A123" s="31" t="n">
        <v>79466</v>
      </c>
      <c r="B123" s="28" t="s">
        <v>237</v>
      </c>
      <c r="C123" s="34" t="s">
        <v>238</v>
      </c>
      <c r="D123" s="28" t="s">
        <v>34</v>
      </c>
      <c r="E123" s="36" t="n">
        <v>54.8</v>
      </c>
      <c r="F123" s="37" t="n">
        <v>13.45</v>
      </c>
      <c r="G123" s="37" t="n">
        <f aca="false">H123-F123</f>
        <v>3.72565</v>
      </c>
      <c r="H123" s="33" t="n">
        <f aca="false">F123*1.277</f>
        <v>17.17565</v>
      </c>
      <c r="I123" s="33" t="n">
        <f aca="false">E123*H123</f>
        <v>941.22562</v>
      </c>
      <c r="J123" s="6"/>
    </row>
    <row r="124" customFormat="false" ht="13.8" hidden="false" customHeight="false" outlineLevel="0" collapsed="false">
      <c r="A124" s="31" t="s">
        <v>239</v>
      </c>
      <c r="B124" s="28" t="s">
        <v>240</v>
      </c>
      <c r="C124" s="34" t="s">
        <v>241</v>
      </c>
      <c r="D124" s="28" t="s">
        <v>34</v>
      </c>
      <c r="E124" s="36" t="n">
        <v>170.5</v>
      </c>
      <c r="F124" s="37" t="n">
        <v>18.81</v>
      </c>
      <c r="G124" s="37" t="n">
        <f aca="false">H124-F124</f>
        <v>5.21037</v>
      </c>
      <c r="H124" s="33" t="n">
        <f aca="false">F124*1.277</f>
        <v>24.02037</v>
      </c>
      <c r="I124" s="33" t="n">
        <f aca="false">E124*H124</f>
        <v>4095.473085</v>
      </c>
      <c r="J124" s="6"/>
    </row>
    <row r="125" customFormat="false" ht="13.8" hidden="false" customHeight="false" outlineLevel="0" collapsed="false">
      <c r="A125" s="31"/>
      <c r="B125" s="28"/>
      <c r="C125" s="34"/>
      <c r="D125" s="28"/>
      <c r="E125" s="36"/>
      <c r="F125" s="37"/>
      <c r="G125" s="37"/>
      <c r="H125" s="33"/>
      <c r="I125" s="33"/>
      <c r="J125" s="6"/>
    </row>
    <row r="126" customFormat="false" ht="13.8" hidden="false" customHeight="false" outlineLevel="0" collapsed="false">
      <c r="A126" s="41"/>
      <c r="B126" s="40" t="s">
        <v>242</v>
      </c>
      <c r="C126" s="40"/>
      <c r="D126" s="40"/>
      <c r="E126" s="40"/>
      <c r="F126" s="40"/>
      <c r="G126" s="40"/>
      <c r="H126" s="40"/>
      <c r="I126" s="57" t="n">
        <f aca="false">SUM(I115:I124)</f>
        <v>63129.7053406</v>
      </c>
      <c r="J126" s="6"/>
    </row>
    <row r="127" customFormat="false" ht="13.8" hidden="false" customHeight="false" outlineLevel="0" collapsed="false">
      <c r="A127" s="24"/>
      <c r="B127" s="24"/>
      <c r="C127" s="24"/>
      <c r="D127" s="24"/>
      <c r="E127" s="24"/>
      <c r="F127" s="24"/>
      <c r="G127" s="24"/>
      <c r="H127" s="24"/>
      <c r="I127" s="24"/>
      <c r="J127" s="6"/>
    </row>
    <row r="128" customFormat="false" ht="14.25" hidden="false" customHeight="true" outlineLevel="0" collapsed="false">
      <c r="A128" s="25"/>
      <c r="B128" s="25" t="s">
        <v>243</v>
      </c>
      <c r="C128" s="27" t="s">
        <v>244</v>
      </c>
      <c r="D128" s="27"/>
      <c r="E128" s="28"/>
      <c r="F128" s="29"/>
      <c r="G128" s="29"/>
      <c r="H128" s="29"/>
      <c r="I128" s="25"/>
      <c r="J128" s="6"/>
    </row>
    <row r="129" customFormat="false" ht="13.8" hidden="false" customHeight="false" outlineLevel="0" collapsed="false">
      <c r="A129" s="38" t="s">
        <v>245</v>
      </c>
      <c r="B129" s="28" t="s">
        <v>246</v>
      </c>
      <c r="C129" s="34" t="s">
        <v>247</v>
      </c>
      <c r="D129" s="28" t="s">
        <v>34</v>
      </c>
      <c r="E129" s="36" t="n">
        <v>43.5</v>
      </c>
      <c r="F129" s="37" t="n">
        <v>211.93</v>
      </c>
      <c r="G129" s="37" t="n">
        <f aca="false">H129-F129</f>
        <v>58.70461</v>
      </c>
      <c r="H129" s="33" t="n">
        <f aca="false">F129*1.277</f>
        <v>270.63461</v>
      </c>
      <c r="I129" s="33" t="n">
        <f aca="false">E129*H129</f>
        <v>11772.605535</v>
      </c>
      <c r="J129" s="6"/>
    </row>
    <row r="130" customFormat="false" ht="13.8" hidden="false" customHeight="false" outlineLevel="0" collapsed="false">
      <c r="A130" s="38" t="s">
        <v>245</v>
      </c>
      <c r="B130" s="28" t="s">
        <v>248</v>
      </c>
      <c r="C130" s="34" t="s">
        <v>249</v>
      </c>
      <c r="D130" s="28" t="s">
        <v>34</v>
      </c>
      <c r="E130" s="36" t="n">
        <v>10.5</v>
      </c>
      <c r="F130" s="37" t="n">
        <v>211.93</v>
      </c>
      <c r="G130" s="37" t="n">
        <f aca="false">H130-F130</f>
        <v>58.70461</v>
      </c>
      <c r="H130" s="33" t="n">
        <f aca="false">F130*1.277</f>
        <v>270.63461</v>
      </c>
      <c r="I130" s="33" t="n">
        <f aca="false">E130*H130</f>
        <v>2841.663405</v>
      </c>
      <c r="J130" s="6"/>
    </row>
    <row r="131" customFormat="false" ht="23.85" hidden="false" customHeight="false" outlineLevel="0" collapsed="false">
      <c r="A131" s="38" t="s">
        <v>245</v>
      </c>
      <c r="B131" s="28" t="s">
        <v>250</v>
      </c>
      <c r="C131" s="34" t="s">
        <v>251</v>
      </c>
      <c r="D131" s="28" t="s">
        <v>34</v>
      </c>
      <c r="E131" s="36" t="n">
        <v>53</v>
      </c>
      <c r="F131" s="37" t="n">
        <v>211.93</v>
      </c>
      <c r="G131" s="37" t="n">
        <f aca="false">H131-F131</f>
        <v>58.70461</v>
      </c>
      <c r="H131" s="33" t="n">
        <f aca="false">F131*1.277</f>
        <v>270.63461</v>
      </c>
      <c r="I131" s="33" t="n">
        <f aca="false">E131*H131</f>
        <v>14343.63433</v>
      </c>
      <c r="J131" s="6"/>
    </row>
    <row r="132" customFormat="false" ht="13.8" hidden="false" customHeight="false" outlineLevel="0" collapsed="false">
      <c r="A132" s="38" t="s">
        <v>245</v>
      </c>
      <c r="B132" s="28" t="s">
        <v>252</v>
      </c>
      <c r="C132" s="34" t="s">
        <v>253</v>
      </c>
      <c r="D132" s="28" t="s">
        <v>34</v>
      </c>
      <c r="E132" s="36" t="n">
        <v>35.7</v>
      </c>
      <c r="F132" s="37" t="n">
        <v>211.93</v>
      </c>
      <c r="G132" s="37" t="n">
        <f aca="false">H132-F132</f>
        <v>58.70461</v>
      </c>
      <c r="H132" s="33" t="n">
        <f aca="false">F132*1.277</f>
        <v>270.63461</v>
      </c>
      <c r="I132" s="33" t="n">
        <f aca="false">E132*H132</f>
        <v>9661.655577</v>
      </c>
      <c r="J132" s="6"/>
    </row>
    <row r="133" s="74" customFormat="true" ht="13.8" hidden="false" customHeight="false" outlineLevel="0" collapsed="false">
      <c r="A133" s="69" t="s">
        <v>254</v>
      </c>
      <c r="B133" s="70" t="s">
        <v>255</v>
      </c>
      <c r="C133" s="35" t="s">
        <v>256</v>
      </c>
      <c r="D133" s="70" t="s">
        <v>141</v>
      </c>
      <c r="E133" s="71" t="n">
        <v>65.8</v>
      </c>
      <c r="F133" s="72" t="n">
        <v>38.77</v>
      </c>
      <c r="G133" s="72" t="n">
        <f aca="false">H133-F133</f>
        <v>10.73929</v>
      </c>
      <c r="H133" s="73" t="n">
        <f aca="false">F133*1.277</f>
        <v>49.50929</v>
      </c>
      <c r="I133" s="73" t="n">
        <f aca="false">E133*H133</f>
        <v>3257.711282</v>
      </c>
      <c r="J133" s="6"/>
      <c r="AMJ133" s="0"/>
    </row>
    <row r="134" customFormat="false" ht="23.85" hidden="false" customHeight="false" outlineLevel="0" collapsed="false">
      <c r="A134" s="31" t="s">
        <v>257</v>
      </c>
      <c r="B134" s="28" t="s">
        <v>258</v>
      </c>
      <c r="C134" s="34" t="s">
        <v>259</v>
      </c>
      <c r="D134" s="28" t="s">
        <v>141</v>
      </c>
      <c r="E134" s="36" t="n">
        <f aca="false">E133+(2*2)+(2*0.4)+(2*2.45)+(2.6+0.8+1.55+0.5+1.55)+(1.8+0.5+1.2)+(2.25+4.85+6.4)</f>
        <v>99.5</v>
      </c>
      <c r="F134" s="37" t="n">
        <v>28.89</v>
      </c>
      <c r="G134" s="37" t="n">
        <f aca="false">H134-F134</f>
        <v>8.00253000000001</v>
      </c>
      <c r="H134" s="33" t="n">
        <f aca="false">F134*1.277</f>
        <v>36.89253</v>
      </c>
      <c r="I134" s="33" t="n">
        <f aca="false">E134*H134</f>
        <v>3670.806735</v>
      </c>
      <c r="J134" s="6"/>
    </row>
    <row r="135" customFormat="false" ht="13.8" hidden="false" customHeight="false" outlineLevel="0" collapsed="false">
      <c r="A135" s="31" t="s">
        <v>257</v>
      </c>
      <c r="B135" s="28" t="s">
        <v>260</v>
      </c>
      <c r="C135" s="34" t="s">
        <v>261</v>
      </c>
      <c r="D135" s="28" t="s">
        <v>141</v>
      </c>
      <c r="E135" s="36" t="n">
        <f aca="false">5*(3.9+1.2)+(4*1.65)+3*(2.55+1.65)+6*(1.65+1.05)+(1.2*4)+(0.8*6)+2*(1.65*4*3)+(3*0.9*3)+2*(1.65*3)+(0.6*3)+(0.45*2)</f>
        <v>130.8</v>
      </c>
      <c r="F135" s="37" t="n">
        <v>28.89</v>
      </c>
      <c r="G135" s="37" t="n">
        <f aca="false">H135-F135</f>
        <v>8.00253000000001</v>
      </c>
      <c r="H135" s="33" t="n">
        <f aca="false">F135*1.277</f>
        <v>36.89253</v>
      </c>
      <c r="I135" s="33" t="n">
        <f aca="false">E135*H135</f>
        <v>4825.542924</v>
      </c>
      <c r="J135" s="6"/>
    </row>
    <row r="136" customFormat="false" ht="13.8" hidden="false" customHeight="false" outlineLevel="0" collapsed="false">
      <c r="A136" s="31" t="s">
        <v>257</v>
      </c>
      <c r="B136" s="28" t="s">
        <v>262</v>
      </c>
      <c r="C136" s="34" t="s">
        <v>263</v>
      </c>
      <c r="D136" s="28" t="s">
        <v>141</v>
      </c>
      <c r="E136" s="36" t="n">
        <v>90.4</v>
      </c>
      <c r="F136" s="37" t="n">
        <v>28.89</v>
      </c>
      <c r="G136" s="37" t="n">
        <f aca="false">H136-F136</f>
        <v>8.00253000000001</v>
      </c>
      <c r="H136" s="33" t="n">
        <f aca="false">F136*1.277</f>
        <v>36.89253</v>
      </c>
      <c r="I136" s="33" t="n">
        <f aca="false">E136*H136</f>
        <v>3335.084712</v>
      </c>
      <c r="J136" s="6"/>
    </row>
    <row r="137" customFormat="false" ht="13.8" hidden="false" customHeight="false" outlineLevel="0" collapsed="false">
      <c r="A137" s="31" t="s">
        <v>257</v>
      </c>
      <c r="B137" s="28" t="s">
        <v>264</v>
      </c>
      <c r="C137" s="34" t="s">
        <v>265</v>
      </c>
      <c r="D137" s="28" t="s">
        <v>141</v>
      </c>
      <c r="E137" s="36" t="n">
        <v>19.2</v>
      </c>
      <c r="F137" s="37" t="n">
        <v>28.89</v>
      </c>
      <c r="G137" s="37" t="n">
        <f aca="false">H137-F137</f>
        <v>8.00253000000001</v>
      </c>
      <c r="H137" s="33" t="n">
        <f aca="false">F137*1.277</f>
        <v>36.89253</v>
      </c>
      <c r="I137" s="33" t="n">
        <f aca="false">E137*H137</f>
        <v>708.336576</v>
      </c>
      <c r="J137" s="6"/>
    </row>
    <row r="138" customFormat="false" ht="13.8" hidden="false" customHeight="false" outlineLevel="0" collapsed="false">
      <c r="A138" s="31" t="s">
        <v>266</v>
      </c>
      <c r="B138" s="28" t="s">
        <v>267</v>
      </c>
      <c r="C138" s="34" t="s">
        <v>268</v>
      </c>
      <c r="D138" s="31" t="s">
        <v>141</v>
      </c>
      <c r="E138" s="36" t="n">
        <f aca="false">2*3</f>
        <v>6</v>
      </c>
      <c r="F138" s="37" t="n">
        <v>33.55</v>
      </c>
      <c r="G138" s="37" t="n">
        <f aca="false">H138-F138</f>
        <v>9.29335</v>
      </c>
      <c r="H138" s="33" t="n">
        <f aca="false">F138*1.277</f>
        <v>42.84335</v>
      </c>
      <c r="I138" s="33" t="n">
        <f aca="false">E138*H138</f>
        <v>257.0601</v>
      </c>
      <c r="J138" s="59"/>
    </row>
    <row r="139" customFormat="false" ht="13.8" hidden="false" customHeight="false" outlineLevel="0" collapsed="false">
      <c r="A139" s="31" t="s">
        <v>269</v>
      </c>
      <c r="B139" s="28" t="s">
        <v>270</v>
      </c>
      <c r="C139" s="34" t="s">
        <v>271</v>
      </c>
      <c r="D139" s="28" t="s">
        <v>141</v>
      </c>
      <c r="E139" s="36" t="n">
        <v>10.9</v>
      </c>
      <c r="F139" s="37" t="n">
        <v>232.31</v>
      </c>
      <c r="G139" s="37" t="n">
        <f aca="false">H139-F139</f>
        <v>64.34987</v>
      </c>
      <c r="H139" s="33" t="n">
        <f aca="false">F139*1.277</f>
        <v>296.65987</v>
      </c>
      <c r="I139" s="33" t="n">
        <f aca="false">E139*H139</f>
        <v>3233.592583</v>
      </c>
      <c r="J139" s="6"/>
    </row>
    <row r="140" customFormat="false" ht="13.8" hidden="false" customHeight="false" outlineLevel="0" collapsed="false">
      <c r="A140" s="31" t="s">
        <v>272</v>
      </c>
      <c r="B140" s="28" t="s">
        <v>273</v>
      </c>
      <c r="C140" s="34" t="s">
        <v>274</v>
      </c>
      <c r="D140" s="28" t="s">
        <v>141</v>
      </c>
      <c r="E140" s="36" t="n">
        <v>11.79</v>
      </c>
      <c r="F140" s="37" t="n">
        <v>302.34</v>
      </c>
      <c r="G140" s="37" t="n">
        <f aca="false">H140-F140</f>
        <v>83.7481800000001</v>
      </c>
      <c r="H140" s="33" t="n">
        <f aca="false">F140*1.277</f>
        <v>386.08818</v>
      </c>
      <c r="I140" s="33" t="n">
        <f aca="false">E140*H140</f>
        <v>4551.9796422</v>
      </c>
      <c r="J140" s="6"/>
    </row>
    <row r="141" customFormat="false" ht="13.8" hidden="false" customHeight="false" outlineLevel="0" collapsed="false">
      <c r="A141" s="31" t="s">
        <v>275</v>
      </c>
      <c r="B141" s="28" t="s">
        <v>276</v>
      </c>
      <c r="C141" s="34" t="s">
        <v>277</v>
      </c>
      <c r="D141" s="28" t="s">
        <v>278</v>
      </c>
      <c r="E141" s="36" t="n">
        <v>2</v>
      </c>
      <c r="F141" s="37" t="n">
        <v>775.87</v>
      </c>
      <c r="G141" s="37" t="n">
        <f aca="false">H141-F141</f>
        <v>214.91599</v>
      </c>
      <c r="H141" s="33" t="n">
        <f aca="false">F141*1.277</f>
        <v>990.78599</v>
      </c>
      <c r="I141" s="33" t="n">
        <f aca="false">E141*H141</f>
        <v>1981.57198</v>
      </c>
      <c r="J141" s="6"/>
    </row>
    <row r="142" customFormat="false" ht="13.8" hidden="false" customHeight="false" outlineLevel="0" collapsed="false">
      <c r="A142" s="31" t="s">
        <v>279</v>
      </c>
      <c r="B142" s="28" t="s">
        <v>280</v>
      </c>
      <c r="C142" s="34" t="s">
        <v>281</v>
      </c>
      <c r="D142" s="28" t="s">
        <v>7</v>
      </c>
      <c r="E142" s="36" t="n">
        <v>8</v>
      </c>
      <c r="F142" s="37" t="n">
        <v>154.62</v>
      </c>
      <c r="G142" s="37" t="n">
        <f aca="false">H142-F142</f>
        <v>42.82974</v>
      </c>
      <c r="H142" s="33" t="n">
        <f aca="false">F142*1.277</f>
        <v>197.44974</v>
      </c>
      <c r="I142" s="33" t="n">
        <f aca="false">E142*H142</f>
        <v>1579.59792</v>
      </c>
      <c r="J142" s="6"/>
    </row>
    <row r="143" customFormat="false" ht="13.8" hidden="false" customHeight="false" outlineLevel="0" collapsed="false">
      <c r="A143" s="31" t="s">
        <v>282</v>
      </c>
      <c r="B143" s="28" t="s">
        <v>283</v>
      </c>
      <c r="C143" s="34" t="s">
        <v>284</v>
      </c>
      <c r="D143" s="28" t="s">
        <v>7</v>
      </c>
      <c r="E143" s="36" t="n">
        <v>2</v>
      </c>
      <c r="F143" s="37" t="n">
        <v>163.72</v>
      </c>
      <c r="G143" s="37" t="n">
        <f aca="false">H143-F143</f>
        <v>45.35044</v>
      </c>
      <c r="H143" s="33" t="n">
        <f aca="false">F143*1.277</f>
        <v>209.07044</v>
      </c>
      <c r="I143" s="33" t="n">
        <f aca="false">E143*H143</f>
        <v>418.14088</v>
      </c>
      <c r="J143" s="56"/>
    </row>
    <row r="144" customFormat="false" ht="13.8" hidden="false" customHeight="false" outlineLevel="0" collapsed="false">
      <c r="A144" s="31" t="s">
        <v>285</v>
      </c>
      <c r="B144" s="28" t="s">
        <v>286</v>
      </c>
      <c r="C144" s="34" t="s">
        <v>287</v>
      </c>
      <c r="D144" s="28" t="s">
        <v>141</v>
      </c>
      <c r="E144" s="36" t="n">
        <v>2.85</v>
      </c>
      <c r="F144" s="37" t="n">
        <v>122.38</v>
      </c>
      <c r="G144" s="37" t="n">
        <f aca="false">H144-F144</f>
        <v>33.89926</v>
      </c>
      <c r="H144" s="33" t="n">
        <f aca="false">F144*1.277</f>
        <v>156.27926</v>
      </c>
      <c r="I144" s="33" t="n">
        <f aca="false">E144*H144</f>
        <v>445.395891</v>
      </c>
      <c r="J144" s="6"/>
    </row>
    <row r="145" customFormat="false" ht="13.8" hidden="false" customHeight="false" outlineLevel="0" collapsed="false">
      <c r="A145" s="31" t="s">
        <v>285</v>
      </c>
      <c r="B145" s="28" t="s">
        <v>288</v>
      </c>
      <c r="C145" s="34" t="s">
        <v>289</v>
      </c>
      <c r="D145" s="28" t="s">
        <v>141</v>
      </c>
      <c r="E145" s="36" t="n">
        <f aca="false">4.6*2</f>
        <v>9.2</v>
      </c>
      <c r="F145" s="37" t="n">
        <v>122.38</v>
      </c>
      <c r="G145" s="37" t="n">
        <f aca="false">H145-F145</f>
        <v>33.89926</v>
      </c>
      <c r="H145" s="33" t="n">
        <f aca="false">F145*1.277</f>
        <v>156.27926</v>
      </c>
      <c r="I145" s="33" t="n">
        <f aca="false">E145*H145</f>
        <v>1437.769192</v>
      </c>
      <c r="J145" s="6"/>
    </row>
    <row r="146" customFormat="false" ht="13.8" hidden="false" customHeight="false" outlineLevel="0" collapsed="false">
      <c r="A146" s="31" t="s">
        <v>290</v>
      </c>
      <c r="B146" s="28" t="s">
        <v>291</v>
      </c>
      <c r="C146" s="34" t="s">
        <v>292</v>
      </c>
      <c r="D146" s="31" t="s">
        <v>7</v>
      </c>
      <c r="E146" s="36" t="n">
        <v>3</v>
      </c>
      <c r="F146" s="37" t="n">
        <v>2274.5</v>
      </c>
      <c r="G146" s="37" t="n">
        <f aca="false">H146-F146</f>
        <v>630.0365</v>
      </c>
      <c r="H146" s="33" t="n">
        <f aca="false">F146*1.277</f>
        <v>2904.5365</v>
      </c>
      <c r="I146" s="33" t="n">
        <f aca="false">E146*H146</f>
        <v>8713.6095</v>
      </c>
      <c r="J146" s="59"/>
    </row>
    <row r="147" customFormat="false" ht="13.8" hidden="false" customHeight="false" outlineLevel="0" collapsed="false">
      <c r="A147" s="31" t="s">
        <v>293</v>
      </c>
      <c r="B147" s="28" t="s">
        <v>294</v>
      </c>
      <c r="C147" s="34" t="s">
        <v>295</v>
      </c>
      <c r="D147" s="31" t="s">
        <v>34</v>
      </c>
      <c r="E147" s="36" t="n">
        <f aca="false">(3.14*1.5*1.5)/4</f>
        <v>1.76625</v>
      </c>
      <c r="F147" s="37" t="n">
        <v>239.02</v>
      </c>
      <c r="G147" s="37" t="n">
        <f aca="false">H147-F147</f>
        <v>66.2085400000001</v>
      </c>
      <c r="H147" s="33" t="n">
        <f aca="false">F147*1.277</f>
        <v>305.22854</v>
      </c>
      <c r="I147" s="33" t="n">
        <f aca="false">E147*H147</f>
        <v>539.109908775</v>
      </c>
      <c r="J147" s="56"/>
    </row>
    <row r="148" customFormat="false" ht="13.8" hidden="false" customHeight="false" outlineLevel="0" collapsed="false">
      <c r="A148" s="41"/>
      <c r="B148" s="40" t="s">
        <v>296</v>
      </c>
      <c r="C148" s="40"/>
      <c r="D148" s="40"/>
      <c r="E148" s="40"/>
      <c r="F148" s="40"/>
      <c r="G148" s="40"/>
      <c r="H148" s="40"/>
      <c r="I148" s="57" t="n">
        <f aca="false">SUM(I129:I147)</f>
        <v>77574.868672975</v>
      </c>
      <c r="J148" s="6"/>
    </row>
    <row r="149" customFormat="false" ht="13.8" hidden="false" customHeight="false" outlineLevel="0" collapsed="false">
      <c r="A149" s="24"/>
      <c r="B149" s="24"/>
      <c r="C149" s="24"/>
      <c r="D149" s="24"/>
      <c r="E149" s="24"/>
      <c r="F149" s="24"/>
      <c r="G149" s="24"/>
      <c r="H149" s="24"/>
      <c r="I149" s="24"/>
      <c r="J149" s="6"/>
    </row>
    <row r="150" customFormat="false" ht="13.8" hidden="false" customHeight="false" outlineLevel="0" collapsed="false">
      <c r="A150" s="36"/>
      <c r="B150" s="75" t="s">
        <v>297</v>
      </c>
      <c r="C150" s="76" t="s">
        <v>298</v>
      </c>
      <c r="D150" s="24"/>
      <c r="E150" s="36"/>
      <c r="F150" s="33"/>
      <c r="G150" s="33"/>
      <c r="H150" s="33"/>
      <c r="I150" s="36"/>
      <c r="J150" s="6"/>
    </row>
    <row r="151" customFormat="false" ht="13.8" hidden="false" customHeight="false" outlineLevel="0" collapsed="false">
      <c r="A151" s="31" t="n">
        <v>10431</v>
      </c>
      <c r="B151" s="31" t="s">
        <v>299</v>
      </c>
      <c r="C151" s="65" t="s">
        <v>300</v>
      </c>
      <c r="D151" s="31" t="s">
        <v>7</v>
      </c>
      <c r="E151" s="36" t="n">
        <v>7</v>
      </c>
      <c r="F151" s="37" t="n">
        <v>168.03</v>
      </c>
      <c r="G151" s="37" t="n">
        <f aca="false">H151-F151</f>
        <v>46.54431</v>
      </c>
      <c r="H151" s="33" t="n">
        <f aca="false">F151*1.277</f>
        <v>214.57431</v>
      </c>
      <c r="I151" s="33" t="n">
        <f aca="false">E151*H151</f>
        <v>1502.02017</v>
      </c>
      <c r="J151" s="6"/>
    </row>
    <row r="152" customFormat="false" ht="13.8" hidden="false" customHeight="false" outlineLevel="0" collapsed="false">
      <c r="A152" s="31" t="n">
        <v>20270</v>
      </c>
      <c r="B152" s="31" t="s">
        <v>301</v>
      </c>
      <c r="C152" s="65" t="s">
        <v>302</v>
      </c>
      <c r="D152" s="31" t="s">
        <v>7</v>
      </c>
      <c r="E152" s="36" t="n">
        <v>2</v>
      </c>
      <c r="F152" s="37" t="n">
        <v>72.29</v>
      </c>
      <c r="G152" s="37" t="n">
        <f aca="false">H152-F152</f>
        <v>20.02433</v>
      </c>
      <c r="H152" s="33" t="n">
        <f aca="false">F152*1.277</f>
        <v>92.31433</v>
      </c>
      <c r="I152" s="33" t="n">
        <f aca="false">E152*H152</f>
        <v>184.62866</v>
      </c>
      <c r="J152" s="6"/>
    </row>
    <row r="153" customFormat="false" ht="13.8" hidden="false" customHeight="false" outlineLevel="0" collapsed="false">
      <c r="A153" s="31" t="n">
        <v>20269</v>
      </c>
      <c r="B153" s="31" t="s">
        <v>303</v>
      </c>
      <c r="C153" s="65" t="s">
        <v>304</v>
      </c>
      <c r="D153" s="31" t="s">
        <v>7</v>
      </c>
      <c r="E153" s="36" t="n">
        <v>2</v>
      </c>
      <c r="F153" s="37" t="n">
        <v>66.39</v>
      </c>
      <c r="G153" s="37" t="n">
        <f aca="false">H153-F153</f>
        <v>18.39003</v>
      </c>
      <c r="H153" s="33" t="n">
        <f aca="false">F153*1.277</f>
        <v>84.78003</v>
      </c>
      <c r="I153" s="33" t="n">
        <f aca="false">E153*H153</f>
        <v>169.56006</v>
      </c>
      <c r="J153" s="6"/>
    </row>
    <row r="154" customFormat="false" ht="13.8" hidden="false" customHeight="false" outlineLevel="0" collapsed="false">
      <c r="A154" s="31" t="n">
        <v>36519</v>
      </c>
      <c r="B154" s="31" t="s">
        <v>305</v>
      </c>
      <c r="C154" s="65" t="s">
        <v>306</v>
      </c>
      <c r="D154" s="31" t="s">
        <v>7</v>
      </c>
      <c r="E154" s="36" t="n">
        <v>2</v>
      </c>
      <c r="F154" s="37" t="n">
        <v>719.94</v>
      </c>
      <c r="G154" s="37" t="n">
        <f aca="false">H154-F154</f>
        <v>199.42338</v>
      </c>
      <c r="H154" s="33" t="n">
        <f aca="false">F154*1.277</f>
        <v>919.36338</v>
      </c>
      <c r="I154" s="33" t="n">
        <f aca="false">E154*H154</f>
        <v>1838.72676</v>
      </c>
      <c r="J154" s="6"/>
    </row>
    <row r="155" customFormat="false" ht="13.8" hidden="false" customHeight="false" outlineLevel="0" collapsed="false">
      <c r="A155" s="31" t="n">
        <v>11786</v>
      </c>
      <c r="B155" s="31" t="s">
        <v>307</v>
      </c>
      <c r="C155" s="65" t="s">
        <v>308</v>
      </c>
      <c r="D155" s="31" t="s">
        <v>7</v>
      </c>
      <c r="E155" s="36" t="n">
        <v>12</v>
      </c>
      <c r="F155" s="37" t="n">
        <v>233.12</v>
      </c>
      <c r="G155" s="37" t="n">
        <f aca="false">H155-F155</f>
        <v>64.57424</v>
      </c>
      <c r="H155" s="33" t="n">
        <f aca="false">F155*1.277</f>
        <v>297.69424</v>
      </c>
      <c r="I155" s="33" t="n">
        <f aca="false">E155*H155</f>
        <v>3572.33088</v>
      </c>
      <c r="J155" s="6"/>
    </row>
    <row r="156" customFormat="false" ht="13.8" hidden="false" customHeight="false" outlineLevel="0" collapsed="false">
      <c r="A156" s="31" t="n">
        <v>10420</v>
      </c>
      <c r="B156" s="31" t="s">
        <v>309</v>
      </c>
      <c r="C156" s="65" t="s">
        <v>310</v>
      </c>
      <c r="D156" s="31" t="s">
        <v>7</v>
      </c>
      <c r="E156" s="36" t="n">
        <v>9</v>
      </c>
      <c r="F156" s="37" t="n">
        <v>103.5</v>
      </c>
      <c r="G156" s="37" t="n">
        <f aca="false">H156-F156</f>
        <v>28.6695</v>
      </c>
      <c r="H156" s="33" t="n">
        <f aca="false">F156*1.277</f>
        <v>132.1695</v>
      </c>
      <c r="I156" s="33" t="n">
        <f aca="false">E156*H156</f>
        <v>1189.5255</v>
      </c>
      <c r="J156" s="6"/>
    </row>
    <row r="157" customFormat="false" ht="13.8" hidden="false" customHeight="false" outlineLevel="0" collapsed="false">
      <c r="A157" s="38" t="s">
        <v>311</v>
      </c>
      <c r="B157" s="31" t="s">
        <v>312</v>
      </c>
      <c r="C157" s="65" t="s">
        <v>313</v>
      </c>
      <c r="D157" s="31" t="s">
        <v>7</v>
      </c>
      <c r="E157" s="36" t="n">
        <v>2</v>
      </c>
      <c r="F157" s="37" t="n">
        <v>525.95</v>
      </c>
      <c r="G157" s="37" t="n">
        <f aca="false">H157-F157</f>
        <v>145.68815</v>
      </c>
      <c r="H157" s="33" t="n">
        <f aca="false">F157*1.277</f>
        <v>671.63815</v>
      </c>
      <c r="I157" s="33" t="n">
        <f aca="false">E157*H157</f>
        <v>1343.2763</v>
      </c>
      <c r="J157" s="56"/>
    </row>
    <row r="158" customFormat="false" ht="13.8" hidden="false" customHeight="false" outlineLevel="0" collapsed="false">
      <c r="A158" s="38" t="n">
        <v>11761</v>
      </c>
      <c r="B158" s="31" t="s">
        <v>314</v>
      </c>
      <c r="C158" s="65" t="s">
        <v>315</v>
      </c>
      <c r="D158" s="31" t="s">
        <v>7</v>
      </c>
      <c r="E158" s="36" t="n">
        <v>12</v>
      </c>
      <c r="F158" s="37" t="n">
        <v>40.43</v>
      </c>
      <c r="G158" s="37" t="n">
        <f aca="false">H158-F158</f>
        <v>11.19911</v>
      </c>
      <c r="H158" s="33" t="n">
        <f aca="false">F158*1.277</f>
        <v>51.62911</v>
      </c>
      <c r="I158" s="33" t="n">
        <f aca="false">E158*H158</f>
        <v>619.54932</v>
      </c>
      <c r="J158" s="6"/>
    </row>
    <row r="159" customFormat="false" ht="13.8" hidden="false" customHeight="false" outlineLevel="0" collapsed="false">
      <c r="A159" s="38" t="s">
        <v>316</v>
      </c>
      <c r="B159" s="31" t="s">
        <v>317</v>
      </c>
      <c r="C159" s="65" t="s">
        <v>318</v>
      </c>
      <c r="D159" s="31" t="s">
        <v>7</v>
      </c>
      <c r="E159" s="36" t="n">
        <v>9</v>
      </c>
      <c r="F159" s="37" t="n">
        <v>34.71</v>
      </c>
      <c r="G159" s="37" t="n">
        <f aca="false">H159-F159</f>
        <v>9.61467</v>
      </c>
      <c r="H159" s="33" t="n">
        <f aca="false">F159*1.277</f>
        <v>44.32467</v>
      </c>
      <c r="I159" s="33" t="n">
        <f aca="false">E159*H159</f>
        <v>398.92203</v>
      </c>
      <c r="J159" s="6"/>
    </row>
    <row r="160" customFormat="false" ht="23.85" hidden="false" customHeight="false" outlineLevel="0" collapsed="false">
      <c r="A160" s="38" t="s">
        <v>319</v>
      </c>
      <c r="B160" s="31" t="s">
        <v>320</v>
      </c>
      <c r="C160" s="65" t="s">
        <v>321</v>
      </c>
      <c r="D160" s="31" t="s">
        <v>7</v>
      </c>
      <c r="E160" s="36" t="n">
        <v>2</v>
      </c>
      <c r="F160" s="77" t="n">
        <v>1724.78</v>
      </c>
      <c r="G160" s="37" t="n">
        <f aca="false">H160-F160</f>
        <v>477.76406</v>
      </c>
      <c r="H160" s="33" t="n">
        <f aca="false">F160*1.277</f>
        <v>2202.54406</v>
      </c>
      <c r="I160" s="33" t="n">
        <f aca="false">E160*H160</f>
        <v>4405.08812</v>
      </c>
      <c r="J160" s="56"/>
    </row>
    <row r="161" customFormat="false" ht="23.85" hidden="false" customHeight="false" outlineLevel="0" collapsed="false">
      <c r="A161" s="38" t="s">
        <v>322</v>
      </c>
      <c r="B161" s="31" t="s">
        <v>323</v>
      </c>
      <c r="C161" s="65" t="s">
        <v>324</v>
      </c>
      <c r="D161" s="31" t="s">
        <v>7</v>
      </c>
      <c r="E161" s="36" t="n">
        <v>8</v>
      </c>
      <c r="F161" s="77" t="n">
        <v>1130.13</v>
      </c>
      <c r="G161" s="37" t="n">
        <f aca="false">H161-F161</f>
        <v>313.04601</v>
      </c>
      <c r="H161" s="33" t="n">
        <f aca="false">F161*1.277</f>
        <v>1443.17601</v>
      </c>
      <c r="I161" s="33" t="n">
        <f aca="false">E161*H161</f>
        <v>11545.40808</v>
      </c>
      <c r="J161" s="56"/>
    </row>
    <row r="162" customFormat="false" ht="23.85" hidden="false" customHeight="false" outlineLevel="0" collapsed="false">
      <c r="A162" s="38" t="s">
        <v>325</v>
      </c>
      <c r="B162" s="31" t="s">
        <v>326</v>
      </c>
      <c r="C162" s="65" t="s">
        <v>327</v>
      </c>
      <c r="D162" s="31" t="s">
        <v>7</v>
      </c>
      <c r="E162" s="36" t="n">
        <v>4</v>
      </c>
      <c r="F162" s="77" t="n">
        <v>857.27</v>
      </c>
      <c r="G162" s="37" t="n">
        <f aca="false">H162-F162</f>
        <v>237.46379</v>
      </c>
      <c r="H162" s="33" t="n">
        <f aca="false">F162*1.277</f>
        <v>1094.73379</v>
      </c>
      <c r="I162" s="33" t="n">
        <f aca="false">E162*H162</f>
        <v>4378.93516</v>
      </c>
      <c r="J162" s="56"/>
    </row>
    <row r="163" customFormat="false" ht="23.85" hidden="false" customHeight="false" outlineLevel="0" collapsed="false">
      <c r="A163" s="31" t="n">
        <v>36790</v>
      </c>
      <c r="B163" s="31" t="s">
        <v>328</v>
      </c>
      <c r="C163" s="65" t="s">
        <v>329</v>
      </c>
      <c r="D163" s="31" t="s">
        <v>7</v>
      </c>
      <c r="E163" s="36" t="n">
        <v>1</v>
      </c>
      <c r="F163" s="37" t="n">
        <v>104.94</v>
      </c>
      <c r="G163" s="37" t="n">
        <f aca="false">H163-F163</f>
        <v>29.06838</v>
      </c>
      <c r="H163" s="33" t="n">
        <f aca="false">F163*1.277</f>
        <v>134.00838</v>
      </c>
      <c r="I163" s="33" t="n">
        <f aca="false">E163*H163</f>
        <v>134.00838</v>
      </c>
      <c r="J163" s="6"/>
    </row>
    <row r="164" customFormat="false" ht="13.8" hidden="false" customHeight="false" outlineLevel="0" collapsed="false">
      <c r="A164" s="38" t="n">
        <v>36791</v>
      </c>
      <c r="B164" s="31" t="s">
        <v>330</v>
      </c>
      <c r="C164" s="65" t="s">
        <v>331</v>
      </c>
      <c r="D164" s="31" t="s">
        <v>7</v>
      </c>
      <c r="E164" s="36" t="n">
        <v>7</v>
      </c>
      <c r="F164" s="37" t="n">
        <v>70.36</v>
      </c>
      <c r="G164" s="37" t="n">
        <f aca="false">H164-F164</f>
        <v>19.48972</v>
      </c>
      <c r="H164" s="33" t="n">
        <f aca="false">F164*1.277</f>
        <v>89.84972</v>
      </c>
      <c r="I164" s="33" t="n">
        <f aca="false">E164*H164</f>
        <v>628.94804</v>
      </c>
      <c r="J164" s="6"/>
    </row>
    <row r="165" s="64" customFormat="true" ht="13.8" hidden="false" customHeight="false" outlineLevel="0" collapsed="false">
      <c r="A165" s="38" t="s">
        <v>332</v>
      </c>
      <c r="B165" s="31" t="s">
        <v>333</v>
      </c>
      <c r="C165" s="65" t="s">
        <v>334</v>
      </c>
      <c r="D165" s="31" t="s">
        <v>7</v>
      </c>
      <c r="E165" s="36" t="n">
        <v>14</v>
      </c>
      <c r="F165" s="37" t="n">
        <v>86.78</v>
      </c>
      <c r="G165" s="37" t="n">
        <f aca="false">H165-F165</f>
        <v>24.03806</v>
      </c>
      <c r="H165" s="33" t="n">
        <f aca="false">F165*1.277</f>
        <v>110.81806</v>
      </c>
      <c r="I165" s="33" t="n">
        <f aca="false">E165*H165</f>
        <v>1551.45284</v>
      </c>
      <c r="J165" s="63"/>
      <c r="AMJ165" s="0"/>
    </row>
    <row r="166" customFormat="false" ht="13.8" hidden="false" customHeight="false" outlineLevel="0" collapsed="false">
      <c r="A166" s="31" t="n">
        <v>36796</v>
      </c>
      <c r="B166" s="31" t="s">
        <v>335</v>
      </c>
      <c r="C166" s="65" t="s">
        <v>336</v>
      </c>
      <c r="D166" s="31" t="s">
        <v>7</v>
      </c>
      <c r="E166" s="36" t="n">
        <v>5</v>
      </c>
      <c r="F166" s="37" t="n">
        <v>136.56</v>
      </c>
      <c r="G166" s="37" t="n">
        <f aca="false">H166-F166</f>
        <v>37.82712</v>
      </c>
      <c r="H166" s="33" t="n">
        <f aca="false">F166*1.277</f>
        <v>174.38712</v>
      </c>
      <c r="I166" s="33" t="n">
        <f aca="false">E166*H166</f>
        <v>871.9356</v>
      </c>
      <c r="J166" s="6"/>
    </row>
    <row r="167" customFormat="false" ht="13.8" hidden="false" customHeight="false" outlineLevel="0" collapsed="false">
      <c r="A167" s="38" t="n">
        <v>11777</v>
      </c>
      <c r="B167" s="31" t="s">
        <v>337</v>
      </c>
      <c r="C167" s="65" t="s">
        <v>338</v>
      </c>
      <c r="D167" s="31" t="s">
        <v>7</v>
      </c>
      <c r="E167" s="36" t="n">
        <v>3</v>
      </c>
      <c r="F167" s="37" t="n">
        <v>119.15</v>
      </c>
      <c r="G167" s="37" t="n">
        <f aca="false">H167-F167</f>
        <v>33.00455</v>
      </c>
      <c r="H167" s="33" t="n">
        <f aca="false">F167*1.277</f>
        <v>152.15455</v>
      </c>
      <c r="I167" s="33" t="n">
        <f aca="false">E167*H167</f>
        <v>456.46365</v>
      </c>
      <c r="J167" s="6"/>
    </row>
    <row r="168" customFormat="false" ht="13.8" hidden="false" customHeight="false" outlineLevel="0" collapsed="false">
      <c r="A168" s="31" t="n">
        <v>86910</v>
      </c>
      <c r="B168" s="31" t="s">
        <v>339</v>
      </c>
      <c r="C168" s="65" t="s">
        <v>340</v>
      </c>
      <c r="D168" s="31" t="s">
        <v>7</v>
      </c>
      <c r="E168" s="36" t="n">
        <v>4</v>
      </c>
      <c r="F168" s="37" t="n">
        <v>82.51</v>
      </c>
      <c r="G168" s="37" t="n">
        <f aca="false">H168-F168</f>
        <v>22.85527</v>
      </c>
      <c r="H168" s="33" t="n">
        <f aca="false">F168*1.277</f>
        <v>105.36527</v>
      </c>
      <c r="I168" s="33" t="n">
        <f aca="false">E168*H168</f>
        <v>421.46108</v>
      </c>
      <c r="J168" s="6"/>
    </row>
    <row r="169" customFormat="false" ht="13.8" hidden="false" customHeight="false" outlineLevel="0" collapsed="false">
      <c r="A169" s="38" t="n">
        <v>86909</v>
      </c>
      <c r="B169" s="31" t="s">
        <v>341</v>
      </c>
      <c r="C169" s="65" t="s">
        <v>342</v>
      </c>
      <c r="D169" s="31" t="s">
        <v>7</v>
      </c>
      <c r="E169" s="36" t="n">
        <v>7</v>
      </c>
      <c r="F169" s="37" t="n">
        <v>86.25</v>
      </c>
      <c r="G169" s="37" t="n">
        <f aca="false">H169-F169</f>
        <v>23.89125</v>
      </c>
      <c r="H169" s="33" t="n">
        <f aca="false">F169*1.277</f>
        <v>110.14125</v>
      </c>
      <c r="I169" s="33" t="n">
        <f aca="false">E169*H169</f>
        <v>770.98875</v>
      </c>
      <c r="J169" s="6"/>
    </row>
    <row r="170" customFormat="false" ht="13.8" hidden="false" customHeight="false" outlineLevel="0" collapsed="false">
      <c r="A170" s="31" t="s">
        <v>343</v>
      </c>
      <c r="B170" s="31" t="s">
        <v>344</v>
      </c>
      <c r="C170" s="65" t="s">
        <v>345</v>
      </c>
      <c r="D170" s="31" t="s">
        <v>7</v>
      </c>
      <c r="E170" s="36" t="n">
        <v>6</v>
      </c>
      <c r="F170" s="37" t="n">
        <v>42.7</v>
      </c>
      <c r="G170" s="37" t="n">
        <f aca="false">H170-F170</f>
        <v>11.8279</v>
      </c>
      <c r="H170" s="33" t="n">
        <f aca="false">F170*1.277</f>
        <v>54.5279</v>
      </c>
      <c r="I170" s="33" t="n">
        <f aca="false">E170*H170</f>
        <v>327.1674</v>
      </c>
      <c r="J170" s="6"/>
    </row>
    <row r="171" customFormat="false" ht="13.8" hidden="false" customHeight="false" outlineLevel="0" collapsed="false">
      <c r="A171" s="31" t="s">
        <v>343</v>
      </c>
      <c r="B171" s="31" t="s">
        <v>346</v>
      </c>
      <c r="C171" s="65" t="s">
        <v>347</v>
      </c>
      <c r="D171" s="31" t="s">
        <v>7</v>
      </c>
      <c r="E171" s="36" t="n">
        <v>11</v>
      </c>
      <c r="F171" s="37" t="n">
        <v>42.7</v>
      </c>
      <c r="G171" s="37" t="n">
        <f aca="false">H171-F171</f>
        <v>11.8279</v>
      </c>
      <c r="H171" s="33" t="n">
        <f aca="false">F171*1.277</f>
        <v>54.5279</v>
      </c>
      <c r="I171" s="33" t="n">
        <f aca="false">E171*H171</f>
        <v>599.8069</v>
      </c>
      <c r="J171" s="6"/>
    </row>
    <row r="172" customFormat="false" ht="13.8" hidden="false" customHeight="false" outlineLevel="0" collapsed="false">
      <c r="A172" s="31" t="n">
        <v>94797</v>
      </c>
      <c r="B172" s="31" t="s">
        <v>348</v>
      </c>
      <c r="C172" s="65" t="s">
        <v>349</v>
      </c>
      <c r="D172" s="31" t="s">
        <v>7</v>
      </c>
      <c r="E172" s="36" t="n">
        <v>1</v>
      </c>
      <c r="F172" s="37" t="n">
        <v>24.29</v>
      </c>
      <c r="G172" s="37" t="n">
        <f aca="false">H172-F172</f>
        <v>6.72833</v>
      </c>
      <c r="H172" s="33" t="n">
        <f aca="false">F172*1.277</f>
        <v>31.01833</v>
      </c>
      <c r="I172" s="33" t="n">
        <f aca="false">E172*H172</f>
        <v>31.01833</v>
      </c>
      <c r="J172" s="6"/>
    </row>
    <row r="173" customFormat="false" ht="23.85" hidden="false" customHeight="false" outlineLevel="0" collapsed="false">
      <c r="A173" s="31" t="n">
        <v>89985</v>
      </c>
      <c r="B173" s="31" t="s">
        <v>350</v>
      </c>
      <c r="C173" s="65" t="s">
        <v>351</v>
      </c>
      <c r="D173" s="31" t="s">
        <v>7</v>
      </c>
      <c r="E173" s="36" t="n">
        <v>19</v>
      </c>
      <c r="F173" s="37" t="n">
        <v>68.75</v>
      </c>
      <c r="G173" s="37" t="n">
        <f aca="false">H173-F173</f>
        <v>19.04375</v>
      </c>
      <c r="H173" s="33" t="n">
        <f aca="false">F173*1.277</f>
        <v>87.79375</v>
      </c>
      <c r="I173" s="33" t="n">
        <f aca="false">E173*H173</f>
        <v>1668.08125</v>
      </c>
      <c r="J173" s="6"/>
    </row>
    <row r="174" customFormat="false" ht="13.8" hidden="false" customHeight="false" outlineLevel="0" collapsed="false">
      <c r="A174" s="31" t="n">
        <v>89972</v>
      </c>
      <c r="B174" s="31" t="s">
        <v>352</v>
      </c>
      <c r="C174" s="65" t="s">
        <v>353</v>
      </c>
      <c r="D174" s="31" t="s">
        <v>7</v>
      </c>
      <c r="E174" s="36" t="n">
        <v>5</v>
      </c>
      <c r="F174" s="37" t="n">
        <v>41.7</v>
      </c>
      <c r="G174" s="37" t="n">
        <f aca="false">H174-F174</f>
        <v>11.5509</v>
      </c>
      <c r="H174" s="33" t="n">
        <f aca="false">F174*1.277</f>
        <v>53.2509</v>
      </c>
      <c r="I174" s="33" t="n">
        <f aca="false">E174*H174</f>
        <v>266.2545</v>
      </c>
      <c r="J174" s="6"/>
    </row>
    <row r="175" customFormat="false" ht="13.8" hidden="false" customHeight="false" outlineLevel="0" collapsed="false">
      <c r="A175" s="31" t="n">
        <v>94495</v>
      </c>
      <c r="B175" s="31" t="s">
        <v>354</v>
      </c>
      <c r="C175" s="65" t="s">
        <v>355</v>
      </c>
      <c r="D175" s="31" t="s">
        <v>7</v>
      </c>
      <c r="E175" s="36" t="n">
        <v>8</v>
      </c>
      <c r="F175" s="37" t="n">
        <v>66.62</v>
      </c>
      <c r="G175" s="37" t="n">
        <f aca="false">H175-F175</f>
        <v>18.45374</v>
      </c>
      <c r="H175" s="33" t="n">
        <f aca="false">F175*1.277</f>
        <v>85.07374</v>
      </c>
      <c r="I175" s="33" t="n">
        <f aca="false">E175*H175</f>
        <v>680.58992</v>
      </c>
      <c r="J175" s="6"/>
    </row>
    <row r="176" customFormat="false" ht="13.8" hidden="false" customHeight="false" outlineLevel="0" collapsed="false">
      <c r="A176" s="31" t="n">
        <v>94794</v>
      </c>
      <c r="B176" s="31" t="s">
        <v>356</v>
      </c>
      <c r="C176" s="65" t="s">
        <v>357</v>
      </c>
      <c r="D176" s="31" t="s">
        <v>7</v>
      </c>
      <c r="E176" s="36" t="n">
        <v>6</v>
      </c>
      <c r="F176" s="37" t="n">
        <v>138.99</v>
      </c>
      <c r="G176" s="37" t="n">
        <f aca="false">H176-F176</f>
        <v>38.50023</v>
      </c>
      <c r="H176" s="33" t="n">
        <f aca="false">F176*1.277</f>
        <v>177.49023</v>
      </c>
      <c r="I176" s="33" t="n">
        <f aca="false">E176*H176</f>
        <v>1064.94138</v>
      </c>
      <c r="J176" s="6"/>
    </row>
    <row r="177" customFormat="false" ht="13.8" hidden="false" customHeight="false" outlineLevel="0" collapsed="false">
      <c r="A177" s="31" t="n">
        <v>94500</v>
      </c>
      <c r="B177" s="31" t="s">
        <v>358</v>
      </c>
      <c r="C177" s="65" t="s">
        <v>359</v>
      </c>
      <c r="D177" s="31" t="s">
        <v>7</v>
      </c>
      <c r="E177" s="36" t="n">
        <v>5</v>
      </c>
      <c r="F177" s="37" t="n">
        <v>275.18</v>
      </c>
      <c r="G177" s="37" t="n">
        <f aca="false">H177-F177</f>
        <v>76.22486</v>
      </c>
      <c r="H177" s="33" t="n">
        <f aca="false">F177*1.277</f>
        <v>351.40486</v>
      </c>
      <c r="I177" s="33" t="n">
        <f aca="false">E177*H177</f>
        <v>1757.0243</v>
      </c>
      <c r="J177" s="6"/>
    </row>
    <row r="178" customFormat="false" ht="13.8" hidden="false" customHeight="false" outlineLevel="0" collapsed="false">
      <c r="A178" s="31" t="n">
        <v>89987</v>
      </c>
      <c r="B178" s="31" t="s">
        <v>360</v>
      </c>
      <c r="C178" s="65" t="s">
        <v>361</v>
      </c>
      <c r="D178" s="31" t="s">
        <v>7</v>
      </c>
      <c r="E178" s="36" t="n">
        <v>39</v>
      </c>
      <c r="F178" s="37" t="n">
        <v>72.35</v>
      </c>
      <c r="G178" s="37" t="n">
        <f aca="false">H178-F178</f>
        <v>20.04095</v>
      </c>
      <c r="H178" s="33" t="n">
        <f aca="false">F178*1.277</f>
        <v>92.39095</v>
      </c>
      <c r="I178" s="33" t="n">
        <f aca="false">E178*H178</f>
        <v>3603.24705</v>
      </c>
      <c r="J178" s="6"/>
    </row>
    <row r="179" customFormat="false" ht="13.8" hidden="false" customHeight="false" outlineLevel="0" collapsed="false">
      <c r="A179" s="31" t="n">
        <v>94792</v>
      </c>
      <c r="B179" s="31" t="s">
        <v>362</v>
      </c>
      <c r="C179" s="65" t="s">
        <v>363</v>
      </c>
      <c r="D179" s="31" t="s">
        <v>7</v>
      </c>
      <c r="E179" s="36" t="n">
        <v>10</v>
      </c>
      <c r="F179" s="37" t="n">
        <v>103.19</v>
      </c>
      <c r="G179" s="37" t="n">
        <f aca="false">H179-F179</f>
        <v>28.58363</v>
      </c>
      <c r="H179" s="33" t="n">
        <f aca="false">F179*1.277</f>
        <v>131.77363</v>
      </c>
      <c r="I179" s="33" t="n">
        <f aca="false">E179*H179</f>
        <v>1317.7363</v>
      </c>
      <c r="J179" s="6"/>
    </row>
    <row r="180" customFormat="false" ht="13.8" hidden="false" customHeight="false" outlineLevel="0" collapsed="false">
      <c r="A180" s="31" t="n">
        <v>94794</v>
      </c>
      <c r="B180" s="31" t="s">
        <v>364</v>
      </c>
      <c r="C180" s="65" t="s">
        <v>365</v>
      </c>
      <c r="D180" s="31" t="s">
        <v>7</v>
      </c>
      <c r="E180" s="36" t="n">
        <v>12</v>
      </c>
      <c r="F180" s="37" t="n">
        <v>138.99</v>
      </c>
      <c r="G180" s="37" t="n">
        <f aca="false">H180-F180</f>
        <v>38.50023</v>
      </c>
      <c r="H180" s="33" t="n">
        <f aca="false">F180*1.277</f>
        <v>177.49023</v>
      </c>
      <c r="I180" s="33" t="n">
        <f aca="false">E180*H180</f>
        <v>2129.88276</v>
      </c>
      <c r="J180" s="6"/>
    </row>
    <row r="181" customFormat="false" ht="13.8" hidden="false" customHeight="false" outlineLevel="0" collapsed="false">
      <c r="A181" s="31" t="s">
        <v>366</v>
      </c>
      <c r="B181" s="31" t="s">
        <v>367</v>
      </c>
      <c r="C181" s="65" t="s">
        <v>368</v>
      </c>
      <c r="D181" s="31" t="s">
        <v>7</v>
      </c>
      <c r="E181" s="36" t="n">
        <v>11</v>
      </c>
      <c r="F181" s="37" t="n">
        <v>21.88</v>
      </c>
      <c r="G181" s="37" t="n">
        <f aca="false">H181-F181</f>
        <v>6.06076</v>
      </c>
      <c r="H181" s="33" t="n">
        <f aca="false">F181*1.277</f>
        <v>27.94076</v>
      </c>
      <c r="I181" s="33" t="n">
        <f aca="false">E181*H181</f>
        <v>307.34836</v>
      </c>
      <c r="J181" s="6"/>
    </row>
    <row r="182" customFormat="false" ht="13.8" hidden="false" customHeight="false" outlineLevel="0" collapsed="false">
      <c r="A182" s="31" t="s">
        <v>366</v>
      </c>
      <c r="B182" s="31" t="s">
        <v>369</v>
      </c>
      <c r="C182" s="65" t="s">
        <v>370</v>
      </c>
      <c r="D182" s="31" t="s">
        <v>7</v>
      </c>
      <c r="E182" s="36" t="n">
        <v>7</v>
      </c>
      <c r="F182" s="37" t="n">
        <v>21.88</v>
      </c>
      <c r="G182" s="37" t="n">
        <f aca="false">H182-F182</f>
        <v>6.06076</v>
      </c>
      <c r="H182" s="33" t="n">
        <f aca="false">F182*1.277</f>
        <v>27.94076</v>
      </c>
      <c r="I182" s="33" t="n">
        <f aca="false">E182*H182</f>
        <v>195.58532</v>
      </c>
      <c r="J182" s="6"/>
    </row>
    <row r="183" customFormat="false" ht="13.8" hidden="false" customHeight="false" outlineLevel="0" collapsed="false">
      <c r="A183" s="31" t="s">
        <v>371</v>
      </c>
      <c r="B183" s="31" t="s">
        <v>372</v>
      </c>
      <c r="C183" s="65" t="s">
        <v>373</v>
      </c>
      <c r="D183" s="31" t="s">
        <v>7</v>
      </c>
      <c r="E183" s="36" t="n">
        <v>12</v>
      </c>
      <c r="F183" s="37" t="n">
        <v>626.62</v>
      </c>
      <c r="G183" s="37" t="n">
        <f aca="false">H183-F183</f>
        <v>173.57374</v>
      </c>
      <c r="H183" s="33" t="n">
        <f aca="false">F183*1.277</f>
        <v>800.19374</v>
      </c>
      <c r="I183" s="33" t="n">
        <f aca="false">E183*H183</f>
        <v>9602.32488</v>
      </c>
      <c r="J183" s="6"/>
    </row>
    <row r="184" customFormat="false" ht="13.8" hidden="false" customHeight="false" outlineLevel="0" collapsed="false">
      <c r="A184" s="38" t="n">
        <v>1370</v>
      </c>
      <c r="B184" s="31" t="s">
        <v>374</v>
      </c>
      <c r="C184" s="65" t="s">
        <v>375</v>
      </c>
      <c r="D184" s="31" t="s">
        <v>7</v>
      </c>
      <c r="E184" s="36" t="n">
        <v>4</v>
      </c>
      <c r="F184" s="37" t="n">
        <v>74.83</v>
      </c>
      <c r="G184" s="37" t="n">
        <f aca="false">H184-F184</f>
        <v>20.72791</v>
      </c>
      <c r="H184" s="33" t="n">
        <f aca="false">F184*1.277</f>
        <v>95.55791</v>
      </c>
      <c r="I184" s="33" t="n">
        <f aca="false">E184*H184</f>
        <v>382.23164</v>
      </c>
      <c r="J184" s="6"/>
    </row>
    <row r="185" customFormat="false" ht="13.8" hidden="false" customHeight="false" outlineLevel="0" collapsed="false">
      <c r="A185" s="31" t="n">
        <v>38190</v>
      </c>
      <c r="B185" s="31" t="s">
        <v>376</v>
      </c>
      <c r="C185" s="65" t="s">
        <v>377</v>
      </c>
      <c r="D185" s="31" t="s">
        <v>7</v>
      </c>
      <c r="E185" s="36" t="n">
        <v>4</v>
      </c>
      <c r="F185" s="37" t="n">
        <v>356.94</v>
      </c>
      <c r="G185" s="37" t="n">
        <f aca="false">H185-F185</f>
        <v>98.87238</v>
      </c>
      <c r="H185" s="33" t="n">
        <f aca="false">F185*1.277</f>
        <v>455.81238</v>
      </c>
      <c r="I185" s="33" t="n">
        <f aca="false">E185*H185</f>
        <v>1823.24952</v>
      </c>
      <c r="J185" s="6"/>
    </row>
    <row r="186" customFormat="false" ht="13.8" hidden="false" customHeight="false" outlineLevel="0" collapsed="false">
      <c r="A186" s="31" t="s">
        <v>378</v>
      </c>
      <c r="B186" s="31" t="s">
        <v>379</v>
      </c>
      <c r="C186" s="65" t="s">
        <v>380</v>
      </c>
      <c r="D186" s="31" t="s">
        <v>7</v>
      </c>
      <c r="E186" s="36" t="n">
        <v>5</v>
      </c>
      <c r="F186" s="37" t="n">
        <v>231.95</v>
      </c>
      <c r="G186" s="37" t="n">
        <f aca="false">H186-F186</f>
        <v>64.25015</v>
      </c>
      <c r="H186" s="33" t="n">
        <f aca="false">F186*1.277</f>
        <v>296.20015</v>
      </c>
      <c r="I186" s="33" t="n">
        <f aca="false">E186*H186</f>
        <v>1481.00075</v>
      </c>
      <c r="J186" s="56"/>
    </row>
    <row r="187" customFormat="false" ht="23.85" hidden="false" customHeight="false" outlineLevel="0" collapsed="false">
      <c r="A187" s="31" t="n">
        <v>40729</v>
      </c>
      <c r="B187" s="31" t="s">
        <v>381</v>
      </c>
      <c r="C187" s="65" t="s">
        <v>382</v>
      </c>
      <c r="D187" s="31" t="s">
        <v>7</v>
      </c>
      <c r="E187" s="36" t="n">
        <v>23</v>
      </c>
      <c r="F187" s="37" t="n">
        <v>205.25</v>
      </c>
      <c r="G187" s="37" t="n">
        <f aca="false">H187-F187</f>
        <v>56.85425</v>
      </c>
      <c r="H187" s="33" t="n">
        <f aca="false">F187*1.277</f>
        <v>262.10425</v>
      </c>
      <c r="I187" s="33" t="n">
        <f aca="false">E187*H187</f>
        <v>6028.39775</v>
      </c>
      <c r="J187" s="6"/>
    </row>
    <row r="188" customFormat="false" ht="13.8" hidden="false" customHeight="false" outlineLevel="0" collapsed="false">
      <c r="A188" s="78" t="s">
        <v>383</v>
      </c>
      <c r="B188" s="31" t="s">
        <v>384</v>
      </c>
      <c r="C188" s="65" t="s">
        <v>385</v>
      </c>
      <c r="D188" s="31" t="s">
        <v>7</v>
      </c>
      <c r="E188" s="36" t="n">
        <v>1</v>
      </c>
      <c r="F188" s="77" t="n">
        <v>7888.78</v>
      </c>
      <c r="G188" s="37" t="n">
        <f aca="false">H188-F188</f>
        <v>2185.19206</v>
      </c>
      <c r="H188" s="33" t="n">
        <f aca="false">F188*1.277</f>
        <v>10073.97206</v>
      </c>
      <c r="I188" s="33" t="n">
        <f aca="false">E188*H188</f>
        <v>10073.97206</v>
      </c>
      <c r="J188" s="6"/>
    </row>
    <row r="189" customFormat="false" ht="13.8" hidden="false" customHeight="false" outlineLevel="0" collapsed="false">
      <c r="A189" s="38" t="n">
        <v>12613</v>
      </c>
      <c r="B189" s="31" t="s">
        <v>386</v>
      </c>
      <c r="C189" s="65" t="s">
        <v>387</v>
      </c>
      <c r="D189" s="31" t="s">
        <v>7</v>
      </c>
      <c r="E189" s="36" t="n">
        <v>23</v>
      </c>
      <c r="F189" s="37" t="n">
        <v>10.23</v>
      </c>
      <c r="G189" s="37" t="n">
        <f aca="false">H189-F189</f>
        <v>2.83371</v>
      </c>
      <c r="H189" s="33" t="n">
        <f aca="false">F189*1.277</f>
        <v>13.06371</v>
      </c>
      <c r="I189" s="33" t="n">
        <f aca="false">E189*H189</f>
        <v>300.46533</v>
      </c>
      <c r="J189" s="6"/>
    </row>
    <row r="190" customFormat="false" ht="13.8" hidden="false" customHeight="false" outlineLevel="0" collapsed="false">
      <c r="A190" s="31" t="s">
        <v>388</v>
      </c>
      <c r="B190" s="31" t="s">
        <v>389</v>
      </c>
      <c r="C190" s="65" t="s">
        <v>390</v>
      </c>
      <c r="D190" s="31" t="s">
        <v>7</v>
      </c>
      <c r="E190" s="36" t="n">
        <v>1</v>
      </c>
      <c r="F190" s="37" t="n">
        <v>81.84</v>
      </c>
      <c r="G190" s="37" t="n">
        <f aca="false">H190-F190</f>
        <v>22.66968</v>
      </c>
      <c r="H190" s="33" t="n">
        <f aca="false">F190*1.277</f>
        <v>104.50968</v>
      </c>
      <c r="I190" s="33" t="n">
        <f aca="false">E190*H190</f>
        <v>104.50968</v>
      </c>
      <c r="J190" s="6"/>
    </row>
    <row r="191" customFormat="false" ht="13.8" hidden="false" customHeight="false" outlineLevel="0" collapsed="false">
      <c r="A191" s="31" t="s">
        <v>391</v>
      </c>
      <c r="B191" s="31" t="s">
        <v>392</v>
      </c>
      <c r="C191" s="65" t="s">
        <v>393</v>
      </c>
      <c r="D191" s="31" t="s">
        <v>7</v>
      </c>
      <c r="E191" s="36" t="n">
        <v>1</v>
      </c>
      <c r="F191" s="37" t="n">
        <v>88.53</v>
      </c>
      <c r="G191" s="37" t="n">
        <f aca="false">H191-F191</f>
        <v>24.52281</v>
      </c>
      <c r="H191" s="33" t="n">
        <f aca="false">F191*1.277</f>
        <v>113.05281</v>
      </c>
      <c r="I191" s="33" t="n">
        <f aca="false">E191*H191</f>
        <v>113.05281</v>
      </c>
      <c r="J191" s="6"/>
    </row>
    <row r="192" customFormat="false" ht="13.8" hidden="false" customHeight="false" outlineLevel="0" collapsed="false">
      <c r="A192" s="38" t="s">
        <v>394</v>
      </c>
      <c r="B192" s="31" t="s">
        <v>395</v>
      </c>
      <c r="C192" s="65" t="s">
        <v>396</v>
      </c>
      <c r="D192" s="31" t="s">
        <v>7</v>
      </c>
      <c r="E192" s="36" t="n">
        <v>9</v>
      </c>
      <c r="F192" s="37" t="n">
        <v>87.77</v>
      </c>
      <c r="G192" s="37" t="n">
        <f aca="false">H192-F192</f>
        <v>24.31229</v>
      </c>
      <c r="H192" s="33" t="n">
        <f aca="false">F192*1.277</f>
        <v>112.08229</v>
      </c>
      <c r="I192" s="33" t="n">
        <f aca="false">E192*H192</f>
        <v>1008.74061</v>
      </c>
      <c r="J192" s="6"/>
    </row>
    <row r="193" customFormat="false" ht="13.8" hidden="false" customHeight="false" outlineLevel="0" collapsed="false">
      <c r="A193" s="38" t="s">
        <v>397</v>
      </c>
      <c r="B193" s="31" t="s">
        <v>398</v>
      </c>
      <c r="C193" s="65" t="s">
        <v>399</v>
      </c>
      <c r="D193" s="31" t="s">
        <v>7</v>
      </c>
      <c r="E193" s="36" t="n">
        <v>1</v>
      </c>
      <c r="F193" s="37" t="n">
        <v>1303.83</v>
      </c>
      <c r="G193" s="37" t="n">
        <f aca="false">H193-F193</f>
        <v>361.16091</v>
      </c>
      <c r="H193" s="33" t="n">
        <f aca="false">F193*1.277</f>
        <v>1664.99091</v>
      </c>
      <c r="I193" s="33" t="n">
        <f aca="false">E193*H193</f>
        <v>1664.99091</v>
      </c>
      <c r="J193" s="6"/>
    </row>
    <row r="194" customFormat="false" ht="13.8" hidden="false" customHeight="false" outlineLevel="0" collapsed="false">
      <c r="A194" s="38" t="s">
        <v>400</v>
      </c>
      <c r="B194" s="31" t="s">
        <v>401</v>
      </c>
      <c r="C194" s="65" t="s">
        <v>402</v>
      </c>
      <c r="D194" s="31" t="s">
        <v>7</v>
      </c>
      <c r="E194" s="36" t="n">
        <v>9</v>
      </c>
      <c r="F194" s="77" t="n">
        <v>219.28</v>
      </c>
      <c r="G194" s="37" t="n">
        <f aca="false">H194-F194</f>
        <v>60.74056</v>
      </c>
      <c r="H194" s="33" t="n">
        <f aca="false">F194*1.277</f>
        <v>280.02056</v>
      </c>
      <c r="I194" s="33" t="n">
        <f aca="false">E194*H194</f>
        <v>2520.18504</v>
      </c>
      <c r="J194" s="56"/>
    </row>
    <row r="195" customFormat="false" ht="13.8" hidden="false" customHeight="false" outlineLevel="0" collapsed="false">
      <c r="A195" s="38" t="s">
        <v>403</v>
      </c>
      <c r="B195" s="31" t="s">
        <v>404</v>
      </c>
      <c r="C195" s="65" t="s">
        <v>405</v>
      </c>
      <c r="D195" s="31" t="s">
        <v>7</v>
      </c>
      <c r="E195" s="36" t="n">
        <v>2</v>
      </c>
      <c r="F195" s="77" t="n">
        <v>250.99</v>
      </c>
      <c r="G195" s="37" t="n">
        <f aca="false">H195-F195</f>
        <v>69.5242300000001</v>
      </c>
      <c r="H195" s="33" t="n">
        <f aca="false">F195*1.277</f>
        <v>320.51423</v>
      </c>
      <c r="I195" s="33" t="n">
        <f aca="false">E195*H195</f>
        <v>641.02846</v>
      </c>
      <c r="J195" s="56"/>
    </row>
    <row r="196" customFormat="false" ht="13.8" hidden="false" customHeight="false" outlineLevel="0" collapsed="false">
      <c r="A196" s="38" t="s">
        <v>406</v>
      </c>
      <c r="B196" s="31" t="s">
        <v>407</v>
      </c>
      <c r="C196" s="65" t="s">
        <v>408</v>
      </c>
      <c r="D196" s="31" t="s">
        <v>7</v>
      </c>
      <c r="E196" s="36" t="n">
        <v>6</v>
      </c>
      <c r="F196" s="37" t="n">
        <v>3.98</v>
      </c>
      <c r="G196" s="37" t="n">
        <f aca="false">H196-F196</f>
        <v>1.10246</v>
      </c>
      <c r="H196" s="33" t="n">
        <f aca="false">F196*1.277</f>
        <v>5.08246</v>
      </c>
      <c r="I196" s="33" t="n">
        <f aca="false">E196*H196</f>
        <v>30.49476</v>
      </c>
      <c r="J196" s="6"/>
    </row>
    <row r="197" customFormat="false" ht="13.8" hidden="false" customHeight="false" outlineLevel="0" collapsed="false">
      <c r="A197" s="38" t="s">
        <v>406</v>
      </c>
      <c r="B197" s="31" t="s">
        <v>409</v>
      </c>
      <c r="C197" s="65" t="s">
        <v>410</v>
      </c>
      <c r="D197" s="31" t="s">
        <v>7</v>
      </c>
      <c r="E197" s="36" t="n">
        <v>13</v>
      </c>
      <c r="F197" s="37" t="n">
        <v>3.98</v>
      </c>
      <c r="G197" s="37" t="n">
        <f aca="false">H197-F197</f>
        <v>1.10246</v>
      </c>
      <c r="H197" s="33" t="n">
        <f aca="false">F197*1.277</f>
        <v>5.08246</v>
      </c>
      <c r="I197" s="33" t="n">
        <f aca="false">E197*H197</f>
        <v>66.07198</v>
      </c>
      <c r="J197" s="6"/>
    </row>
    <row r="198" customFormat="false" ht="13.8" hidden="false" customHeight="false" outlineLevel="0" collapsed="false">
      <c r="A198" s="38" t="s">
        <v>411</v>
      </c>
      <c r="B198" s="31" t="s">
        <v>412</v>
      </c>
      <c r="C198" s="65" t="s">
        <v>413</v>
      </c>
      <c r="D198" s="31" t="s">
        <v>7</v>
      </c>
      <c r="E198" s="36" t="n">
        <v>13</v>
      </c>
      <c r="F198" s="37" t="n">
        <v>4.14</v>
      </c>
      <c r="G198" s="37" t="n">
        <f aca="false">H198-F198</f>
        <v>1.14678</v>
      </c>
      <c r="H198" s="33" t="n">
        <f aca="false">F198*1.277</f>
        <v>5.28678</v>
      </c>
      <c r="I198" s="33" t="n">
        <f aca="false">E198*H198</f>
        <v>68.72814</v>
      </c>
      <c r="J198" s="6"/>
    </row>
    <row r="199" customFormat="false" ht="13.8" hidden="false" customHeight="false" outlineLevel="0" collapsed="false">
      <c r="A199" s="38" t="s">
        <v>414</v>
      </c>
      <c r="B199" s="31" t="s">
        <v>415</v>
      </c>
      <c r="C199" s="65" t="s">
        <v>416</v>
      </c>
      <c r="D199" s="31" t="s">
        <v>7</v>
      </c>
      <c r="E199" s="36" t="n">
        <v>20</v>
      </c>
      <c r="F199" s="37" t="n">
        <v>4.59</v>
      </c>
      <c r="G199" s="37" t="n">
        <f aca="false">H199-F199</f>
        <v>1.27143</v>
      </c>
      <c r="H199" s="33" t="n">
        <f aca="false">F199*1.277</f>
        <v>5.86143</v>
      </c>
      <c r="I199" s="33" t="n">
        <f aca="false">E199*H199</f>
        <v>117.2286</v>
      </c>
      <c r="J199" s="6"/>
    </row>
    <row r="200" customFormat="false" ht="13.8" hidden="false" customHeight="false" outlineLevel="0" collapsed="false">
      <c r="A200" s="38" t="s">
        <v>417</v>
      </c>
      <c r="B200" s="31" t="s">
        <v>418</v>
      </c>
      <c r="C200" s="65" t="s">
        <v>419</v>
      </c>
      <c r="D200" s="31" t="s">
        <v>7</v>
      </c>
      <c r="E200" s="36" t="n">
        <v>8</v>
      </c>
      <c r="F200" s="37" t="n">
        <v>4.79</v>
      </c>
      <c r="G200" s="37" t="n">
        <f aca="false">H200-F200</f>
        <v>1.32683</v>
      </c>
      <c r="H200" s="33" t="n">
        <f aca="false">F200*1.277</f>
        <v>6.11683</v>
      </c>
      <c r="I200" s="33" t="n">
        <f aca="false">E200*H200</f>
        <v>48.93464</v>
      </c>
      <c r="J200" s="6"/>
    </row>
    <row r="201" customFormat="false" ht="13.8" hidden="false" customHeight="false" outlineLevel="0" collapsed="false">
      <c r="A201" s="38" t="n">
        <v>11757</v>
      </c>
      <c r="B201" s="31" t="s">
        <v>420</v>
      </c>
      <c r="C201" s="65" t="s">
        <v>421</v>
      </c>
      <c r="D201" s="31" t="s">
        <v>7</v>
      </c>
      <c r="E201" s="36" t="n">
        <v>32</v>
      </c>
      <c r="F201" s="37" t="n">
        <v>20.45</v>
      </c>
      <c r="G201" s="37" t="n">
        <f aca="false">H201-F201</f>
        <v>5.66465</v>
      </c>
      <c r="H201" s="33" t="n">
        <f aca="false">F201*1.277</f>
        <v>26.11465</v>
      </c>
      <c r="I201" s="33" t="n">
        <f aca="false">E201*H201</f>
        <v>835.6688</v>
      </c>
      <c r="J201" s="6"/>
    </row>
    <row r="202" customFormat="false" ht="13.8" hidden="false" customHeight="false" outlineLevel="0" collapsed="false">
      <c r="A202" s="38" t="s">
        <v>422</v>
      </c>
      <c r="B202" s="31" t="s">
        <v>423</v>
      </c>
      <c r="C202" s="65" t="s">
        <v>424</v>
      </c>
      <c r="D202" s="31" t="s">
        <v>7</v>
      </c>
      <c r="E202" s="36" t="n">
        <v>30</v>
      </c>
      <c r="F202" s="37" t="n">
        <v>83.51</v>
      </c>
      <c r="G202" s="37" t="n">
        <f aca="false">H202-F202</f>
        <v>23.13227</v>
      </c>
      <c r="H202" s="33" t="n">
        <f aca="false">F202*1.277</f>
        <v>106.64227</v>
      </c>
      <c r="I202" s="33" t="n">
        <f aca="false">E202*H202</f>
        <v>3199.2681</v>
      </c>
      <c r="J202" s="6"/>
    </row>
    <row r="203" customFormat="false" ht="13.8" hidden="false" customHeight="false" outlineLevel="0" collapsed="false">
      <c r="A203" s="38" t="s">
        <v>425</v>
      </c>
      <c r="B203" s="31" t="s">
        <v>426</v>
      </c>
      <c r="C203" s="65" t="s">
        <v>427</v>
      </c>
      <c r="D203" s="31" t="s">
        <v>7</v>
      </c>
      <c r="E203" s="36" t="n">
        <v>23</v>
      </c>
      <c r="F203" s="77" t="n">
        <v>59.29</v>
      </c>
      <c r="G203" s="37" t="n">
        <f aca="false">H203-F203</f>
        <v>16.42333</v>
      </c>
      <c r="H203" s="33" t="n">
        <f aca="false">F203*1.277</f>
        <v>75.71333</v>
      </c>
      <c r="I203" s="33" t="n">
        <f aca="false">E203*H203</f>
        <v>1741.40659</v>
      </c>
      <c r="J203" s="6"/>
    </row>
    <row r="204" customFormat="false" ht="13.8" hidden="false" customHeight="false" outlineLevel="0" collapsed="false">
      <c r="A204" s="38" t="n">
        <v>11757</v>
      </c>
      <c r="B204" s="31" t="s">
        <v>428</v>
      </c>
      <c r="C204" s="65" t="s">
        <v>429</v>
      </c>
      <c r="D204" s="31" t="s">
        <v>7</v>
      </c>
      <c r="E204" s="36" t="n">
        <v>17</v>
      </c>
      <c r="F204" s="37" t="n">
        <v>20.45</v>
      </c>
      <c r="G204" s="37" t="n">
        <f aca="false">H204-F204</f>
        <v>5.66465</v>
      </c>
      <c r="H204" s="33" t="n">
        <f aca="false">F204*1.277</f>
        <v>26.11465</v>
      </c>
      <c r="I204" s="33" t="n">
        <f aca="false">E204*H204</f>
        <v>443.94905</v>
      </c>
      <c r="J204" s="6"/>
    </row>
    <row r="205" customFormat="false" ht="13.8" hidden="false" customHeight="false" outlineLevel="0" collapsed="false">
      <c r="A205" s="21"/>
      <c r="B205" s="40" t="s">
        <v>430</v>
      </c>
      <c r="C205" s="40"/>
      <c r="D205" s="40"/>
      <c r="E205" s="40"/>
      <c r="F205" s="40"/>
      <c r="G205" s="40"/>
      <c r="H205" s="40"/>
      <c r="I205" s="23" t="n">
        <f aca="false">SUM(I151:I204)</f>
        <v>92227.81325</v>
      </c>
      <c r="J205" s="6"/>
    </row>
    <row r="206" customFormat="false" ht="13.8" hidden="false" customHeight="false" outlineLevel="0" collapsed="false">
      <c r="A206" s="24"/>
      <c r="B206" s="24"/>
      <c r="C206" s="24"/>
      <c r="D206" s="24"/>
      <c r="E206" s="24"/>
      <c r="F206" s="24"/>
      <c r="G206" s="24"/>
      <c r="H206" s="24"/>
      <c r="I206" s="24"/>
      <c r="J206" s="59"/>
    </row>
    <row r="207" customFormat="false" ht="13.8" hidden="false" customHeight="false" outlineLevel="0" collapsed="false">
      <c r="A207" s="79"/>
      <c r="B207" s="75" t="s">
        <v>431</v>
      </c>
      <c r="C207" s="76" t="s">
        <v>432</v>
      </c>
      <c r="D207" s="80"/>
      <c r="E207" s="36"/>
      <c r="F207" s="29"/>
      <c r="G207" s="29"/>
      <c r="H207" s="29"/>
      <c r="I207" s="79"/>
      <c r="J207" s="6"/>
    </row>
    <row r="208" customFormat="false" ht="23.85" hidden="false" customHeight="false" outlineLevel="0" collapsed="false">
      <c r="A208" s="38" t="s">
        <v>433</v>
      </c>
      <c r="B208" s="31" t="s">
        <v>434</v>
      </c>
      <c r="C208" s="65" t="s">
        <v>435</v>
      </c>
      <c r="D208" s="31" t="s">
        <v>7</v>
      </c>
      <c r="E208" s="36" t="n">
        <v>2</v>
      </c>
      <c r="F208" s="37" t="n">
        <v>1058.08</v>
      </c>
      <c r="G208" s="37" t="n">
        <f aca="false">H208-F208</f>
        <v>293.08816</v>
      </c>
      <c r="H208" s="33" t="n">
        <f aca="false">F208*1.277</f>
        <v>1351.16816</v>
      </c>
      <c r="I208" s="33" t="n">
        <f aca="false">E208*H208</f>
        <v>2702.33632</v>
      </c>
      <c r="J208" s="6"/>
    </row>
    <row r="209" customFormat="false" ht="13.8" hidden="false" customHeight="false" outlineLevel="0" collapsed="false">
      <c r="A209" s="38" t="n">
        <v>7588</v>
      </c>
      <c r="B209" s="31" t="s">
        <v>436</v>
      </c>
      <c r="C209" s="65" t="s">
        <v>437</v>
      </c>
      <c r="D209" s="31" t="s">
        <v>7</v>
      </c>
      <c r="E209" s="36" t="n">
        <v>1</v>
      </c>
      <c r="F209" s="37" t="n">
        <v>35</v>
      </c>
      <c r="G209" s="37" t="n">
        <f aca="false">H209-F209</f>
        <v>9.69500000000001</v>
      </c>
      <c r="H209" s="33" t="n">
        <f aca="false">F209*1.277</f>
        <v>44.695</v>
      </c>
      <c r="I209" s="33" t="n">
        <f aca="false">E209*H209</f>
        <v>44.695</v>
      </c>
      <c r="J209" s="6"/>
    </row>
    <row r="210" customFormat="false" ht="13.8" hidden="false" customHeight="false" outlineLevel="0" collapsed="false">
      <c r="A210" s="38" t="n">
        <v>7588</v>
      </c>
      <c r="B210" s="31" t="s">
        <v>438</v>
      </c>
      <c r="C210" s="65" t="s">
        <v>439</v>
      </c>
      <c r="D210" s="31" t="s">
        <v>7</v>
      </c>
      <c r="E210" s="36" t="n">
        <v>2</v>
      </c>
      <c r="F210" s="37" t="n">
        <v>35</v>
      </c>
      <c r="G210" s="37" t="n">
        <f aca="false">H210-F210</f>
        <v>9.69500000000001</v>
      </c>
      <c r="H210" s="33" t="n">
        <f aca="false">F210*1.277</f>
        <v>44.695</v>
      </c>
      <c r="I210" s="33" t="n">
        <f aca="false">E210*H210</f>
        <v>89.39</v>
      </c>
      <c r="J210" s="6"/>
    </row>
    <row r="211" customFormat="false" ht="13.8" hidden="false" customHeight="false" outlineLevel="0" collapsed="false">
      <c r="A211" s="21"/>
      <c r="B211" s="40" t="s">
        <v>440</v>
      </c>
      <c r="C211" s="40"/>
      <c r="D211" s="40"/>
      <c r="E211" s="40"/>
      <c r="F211" s="40"/>
      <c r="G211" s="40"/>
      <c r="H211" s="40"/>
      <c r="I211" s="21" t="n">
        <f aca="false">SUM(I208:I210)</f>
        <v>2836.42132</v>
      </c>
      <c r="J211" s="6"/>
    </row>
    <row r="212" customFormat="false" ht="13.8" hidden="false" customHeight="false" outlineLevel="0" collapsed="false">
      <c r="A212" s="24"/>
      <c r="B212" s="24"/>
      <c r="C212" s="24"/>
      <c r="D212" s="24"/>
      <c r="E212" s="24"/>
      <c r="F212" s="24"/>
      <c r="G212" s="24"/>
      <c r="H212" s="24"/>
      <c r="I212" s="24"/>
      <c r="J212" s="6"/>
    </row>
    <row r="213" customFormat="false" ht="13.8" hidden="false" customHeight="false" outlineLevel="0" collapsed="false">
      <c r="A213" s="36"/>
      <c r="B213" s="75" t="s">
        <v>441</v>
      </c>
      <c r="C213" s="76" t="s">
        <v>442</v>
      </c>
      <c r="D213" s="24"/>
      <c r="E213" s="36"/>
      <c r="F213" s="33"/>
      <c r="G213" s="33"/>
      <c r="H213" s="33"/>
      <c r="I213" s="36"/>
      <c r="J213" s="6"/>
    </row>
    <row r="214" customFormat="false" ht="23.85" hidden="false" customHeight="false" outlineLevel="0" collapsed="false">
      <c r="A214" s="38" t="n">
        <v>84126</v>
      </c>
      <c r="B214" s="31"/>
      <c r="C214" s="65" t="s">
        <v>443</v>
      </c>
      <c r="D214" s="31" t="s">
        <v>7</v>
      </c>
      <c r="E214" s="78" t="n">
        <v>5</v>
      </c>
      <c r="F214" s="37" t="n">
        <v>27.67</v>
      </c>
      <c r="G214" s="37" t="n">
        <f aca="false">H214-F214</f>
        <v>7.66459</v>
      </c>
      <c r="H214" s="33" t="n">
        <f aca="false">F214*1.277</f>
        <v>35.33459</v>
      </c>
      <c r="I214" s="33" t="n">
        <f aca="false">E214*H214</f>
        <v>176.67295</v>
      </c>
      <c r="J214" s="6"/>
    </row>
    <row r="215" customFormat="false" ht="13.8" hidden="false" customHeight="false" outlineLevel="0" collapsed="false">
      <c r="A215" s="81"/>
      <c r="B215" s="75" t="s">
        <v>444</v>
      </c>
      <c r="C215" s="76" t="s">
        <v>445</v>
      </c>
      <c r="D215" s="75"/>
      <c r="E215" s="78"/>
      <c r="F215" s="82"/>
      <c r="G215" s="37"/>
      <c r="H215" s="33"/>
      <c r="I215" s="81"/>
      <c r="J215" s="6"/>
    </row>
    <row r="216" customFormat="false" ht="13.8" hidden="false" customHeight="false" outlineLevel="0" collapsed="false">
      <c r="A216" s="31" t="n">
        <v>12618</v>
      </c>
      <c r="B216" s="31"/>
      <c r="C216" s="65" t="s">
        <v>446</v>
      </c>
      <c r="D216" s="28" t="s">
        <v>141</v>
      </c>
      <c r="E216" s="78" t="n">
        <v>8</v>
      </c>
      <c r="F216" s="37" t="n">
        <v>32.39</v>
      </c>
      <c r="G216" s="37" t="n">
        <f aca="false">H216-F216</f>
        <v>8.97203</v>
      </c>
      <c r="H216" s="33" t="n">
        <f aca="false">F216*1.277</f>
        <v>41.36203</v>
      </c>
      <c r="I216" s="33" t="n">
        <f aca="false">E216*H216</f>
        <v>330.89624</v>
      </c>
      <c r="J216" s="6"/>
    </row>
    <row r="217" customFormat="false" ht="13.8" hidden="false" customHeight="false" outlineLevel="0" collapsed="false">
      <c r="A217" s="31" t="n">
        <v>12618</v>
      </c>
      <c r="B217" s="31"/>
      <c r="C217" s="65" t="s">
        <v>447</v>
      </c>
      <c r="D217" s="28" t="s">
        <v>141</v>
      </c>
      <c r="E217" s="78" t="n">
        <v>2</v>
      </c>
      <c r="F217" s="37" t="n">
        <v>32.39</v>
      </c>
      <c r="G217" s="37" t="n">
        <f aca="false">H217-F217</f>
        <v>8.97203</v>
      </c>
      <c r="H217" s="33" t="n">
        <f aca="false">F217*1.277</f>
        <v>41.36203</v>
      </c>
      <c r="I217" s="33" t="n">
        <f aca="false">E217*H217</f>
        <v>82.72406</v>
      </c>
      <c r="J217" s="6"/>
    </row>
    <row r="218" customFormat="false" ht="13.8" hidden="false" customHeight="false" outlineLevel="0" collapsed="false">
      <c r="A218" s="21"/>
      <c r="B218" s="40" t="s">
        <v>448</v>
      </c>
      <c r="C218" s="40"/>
      <c r="D218" s="40"/>
      <c r="E218" s="40"/>
      <c r="F218" s="40"/>
      <c r="G218" s="40"/>
      <c r="H218" s="40"/>
      <c r="I218" s="23" t="n">
        <f aca="false">SUM(I214:I217)</f>
        <v>590.29325</v>
      </c>
      <c r="J218" s="6"/>
    </row>
    <row r="219" customFormat="false" ht="13.8" hidden="false" customHeight="false" outlineLevel="0" collapsed="false">
      <c r="A219" s="24"/>
      <c r="B219" s="24"/>
      <c r="C219" s="24"/>
      <c r="D219" s="24"/>
      <c r="E219" s="24"/>
      <c r="F219" s="24"/>
      <c r="G219" s="24"/>
      <c r="H219" s="24"/>
      <c r="I219" s="24"/>
      <c r="J219" s="6"/>
    </row>
    <row r="220" customFormat="false" ht="13.8" hidden="false" customHeight="false" outlineLevel="0" collapsed="false">
      <c r="A220" s="81"/>
      <c r="B220" s="75" t="s">
        <v>449</v>
      </c>
      <c r="C220" s="76" t="s">
        <v>450</v>
      </c>
      <c r="D220" s="75"/>
      <c r="E220" s="78"/>
      <c r="F220" s="82"/>
      <c r="G220" s="82"/>
      <c r="H220" s="82"/>
      <c r="I220" s="81"/>
      <c r="J220" s="6"/>
    </row>
    <row r="221" customFormat="false" ht="13.8" hidden="false" customHeight="false" outlineLevel="0" collapsed="false">
      <c r="A221" s="81"/>
      <c r="B221" s="75" t="s">
        <v>451</v>
      </c>
      <c r="C221" s="76" t="s">
        <v>452</v>
      </c>
      <c r="D221" s="75"/>
      <c r="E221" s="78"/>
      <c r="F221" s="82"/>
      <c r="G221" s="82"/>
      <c r="H221" s="82"/>
      <c r="I221" s="81"/>
      <c r="J221" s="6"/>
    </row>
    <row r="222" customFormat="false" ht="13.8" hidden="false" customHeight="false" outlineLevel="0" collapsed="false">
      <c r="A222" s="81"/>
      <c r="B222" s="75" t="s">
        <v>453</v>
      </c>
      <c r="C222" s="76" t="s">
        <v>454</v>
      </c>
      <c r="D222" s="75"/>
      <c r="E222" s="78"/>
      <c r="F222" s="82"/>
      <c r="G222" s="82"/>
      <c r="H222" s="82"/>
      <c r="I222" s="81"/>
      <c r="J222" s="6"/>
    </row>
    <row r="223" customFormat="false" ht="13.8" hidden="false" customHeight="false" outlineLevel="0" collapsed="false">
      <c r="A223" s="31" t="n">
        <v>9840</v>
      </c>
      <c r="B223" s="31"/>
      <c r="C223" s="83" t="s">
        <v>455</v>
      </c>
      <c r="D223" s="28" t="s">
        <v>141</v>
      </c>
      <c r="E223" s="36" t="n">
        <v>136</v>
      </c>
      <c r="F223" s="33" t="n">
        <v>33.22</v>
      </c>
      <c r="G223" s="33" t="n">
        <f aca="false">H223-F223</f>
        <v>9.20194000000001</v>
      </c>
      <c r="H223" s="33" t="n">
        <f aca="false">F223*1.277</f>
        <v>42.42194</v>
      </c>
      <c r="I223" s="33" t="n">
        <f aca="false">E223*H223</f>
        <v>5769.38384</v>
      </c>
      <c r="J223" s="6"/>
    </row>
    <row r="224" customFormat="false" ht="13.8" hidden="false" customHeight="false" outlineLevel="0" collapsed="false">
      <c r="A224" s="31" t="n">
        <v>9841</v>
      </c>
      <c r="B224" s="31"/>
      <c r="C224" s="83" t="s">
        <v>456</v>
      </c>
      <c r="D224" s="28" t="s">
        <v>141</v>
      </c>
      <c r="E224" s="36" t="n">
        <v>72</v>
      </c>
      <c r="F224" s="33" t="n">
        <v>15.97</v>
      </c>
      <c r="G224" s="33" t="n">
        <f aca="false">H224-F224</f>
        <v>4.42369</v>
      </c>
      <c r="H224" s="33" t="n">
        <f aca="false">F224*1.277</f>
        <v>20.39369</v>
      </c>
      <c r="I224" s="33" t="n">
        <f aca="false">E224*H224</f>
        <v>1468.34568</v>
      </c>
      <c r="J224" s="6"/>
    </row>
    <row r="225" customFormat="false" ht="13.8" hidden="false" customHeight="false" outlineLevel="0" collapsed="false">
      <c r="A225" s="31" t="n">
        <v>9839</v>
      </c>
      <c r="B225" s="31"/>
      <c r="C225" s="83" t="s">
        <v>457</v>
      </c>
      <c r="D225" s="28" t="s">
        <v>141</v>
      </c>
      <c r="E225" s="36" t="n">
        <v>80</v>
      </c>
      <c r="F225" s="33" t="n">
        <v>9.7</v>
      </c>
      <c r="G225" s="33" t="n">
        <f aca="false">H225-F225</f>
        <v>2.6869</v>
      </c>
      <c r="H225" s="33" t="n">
        <f aca="false">F225*1.277</f>
        <v>12.3869</v>
      </c>
      <c r="I225" s="33" t="n">
        <f aca="false">E225*H225</f>
        <v>990.952</v>
      </c>
      <c r="J225" s="6"/>
    </row>
    <row r="226" customFormat="false" ht="13.8" hidden="false" customHeight="false" outlineLevel="0" collapsed="false">
      <c r="A226" s="31" t="n">
        <v>20070</v>
      </c>
      <c r="B226" s="31"/>
      <c r="C226" s="83" t="s">
        <v>458</v>
      </c>
      <c r="D226" s="28" t="s">
        <v>141</v>
      </c>
      <c r="E226" s="36" t="n">
        <v>140</v>
      </c>
      <c r="F226" s="33" t="n">
        <v>7.76</v>
      </c>
      <c r="G226" s="33" t="n">
        <f aca="false">H226-F226</f>
        <v>2.14952</v>
      </c>
      <c r="H226" s="33" t="n">
        <f aca="false">F226*1.277</f>
        <v>9.90952</v>
      </c>
      <c r="I226" s="33" t="n">
        <f aca="false">E226*H226</f>
        <v>1387.3328</v>
      </c>
      <c r="J226" s="6"/>
    </row>
    <row r="227" customFormat="false" ht="13.8" hidden="false" customHeight="false" outlineLevel="0" collapsed="false">
      <c r="A227" s="31" t="n">
        <v>20069</v>
      </c>
      <c r="B227" s="31"/>
      <c r="C227" s="83" t="s">
        <v>459</v>
      </c>
      <c r="D227" s="28" t="s">
        <v>141</v>
      </c>
      <c r="E227" s="36" t="n">
        <v>68</v>
      </c>
      <c r="F227" s="33" t="n">
        <v>6.12</v>
      </c>
      <c r="G227" s="33" t="n">
        <f aca="false">H227-F227</f>
        <v>1.69524</v>
      </c>
      <c r="H227" s="33" t="n">
        <f aca="false">F227*1.277</f>
        <v>7.81524</v>
      </c>
      <c r="I227" s="33" t="n">
        <f aca="false">E227*H227</f>
        <v>531.43632</v>
      </c>
      <c r="J227" s="6"/>
    </row>
    <row r="228" customFormat="false" ht="13.8" hidden="false" customHeight="false" outlineLevel="0" collapsed="false">
      <c r="A228" s="81"/>
      <c r="B228" s="75" t="s">
        <v>460</v>
      </c>
      <c r="C228" s="76" t="s">
        <v>461</v>
      </c>
      <c r="D228" s="28"/>
      <c r="E228" s="78"/>
      <c r="F228" s="82"/>
      <c r="G228" s="33"/>
      <c r="H228" s="33"/>
      <c r="I228" s="81"/>
      <c r="J228" s="6"/>
    </row>
    <row r="229" customFormat="false" ht="23.85" hidden="false" customHeight="false" outlineLevel="0" collapsed="false">
      <c r="A229" s="31" t="n">
        <v>72295</v>
      </c>
      <c r="B229" s="31"/>
      <c r="C229" s="83" t="s">
        <v>462</v>
      </c>
      <c r="D229" s="28" t="s">
        <v>7</v>
      </c>
      <c r="E229" s="78" t="n">
        <v>2</v>
      </c>
      <c r="F229" s="33" t="n">
        <v>9.7</v>
      </c>
      <c r="G229" s="33" t="n">
        <f aca="false">H229-F229</f>
        <v>2.6869</v>
      </c>
      <c r="H229" s="33" t="n">
        <f aca="false">F229*1.277</f>
        <v>12.3869</v>
      </c>
      <c r="I229" s="33" t="n">
        <f aca="false">E229*H229</f>
        <v>24.7738</v>
      </c>
      <c r="J229" s="6"/>
    </row>
    <row r="230" customFormat="false" ht="13.8" hidden="false" customHeight="false" outlineLevel="0" collapsed="false">
      <c r="A230" s="81"/>
      <c r="B230" s="75" t="s">
        <v>463</v>
      </c>
      <c r="C230" s="76" t="s">
        <v>464</v>
      </c>
      <c r="D230" s="28"/>
      <c r="E230" s="78"/>
      <c r="F230" s="82"/>
      <c r="G230" s="33"/>
      <c r="H230" s="33"/>
      <c r="I230" s="81"/>
      <c r="J230" s="6"/>
    </row>
    <row r="231" customFormat="false" ht="13.8" hidden="false" customHeight="false" outlineLevel="0" collapsed="false">
      <c r="A231" s="31" t="n">
        <v>20151</v>
      </c>
      <c r="B231" s="31"/>
      <c r="C231" s="83" t="s">
        <v>465</v>
      </c>
      <c r="D231" s="28" t="s">
        <v>7</v>
      </c>
      <c r="E231" s="36" t="n">
        <v>7</v>
      </c>
      <c r="F231" s="37" t="n">
        <v>14.62</v>
      </c>
      <c r="G231" s="33" t="n">
        <f aca="false">H231-F231</f>
        <v>4.04974</v>
      </c>
      <c r="H231" s="33" t="n">
        <f aca="false">F231*1.277</f>
        <v>18.66974</v>
      </c>
      <c r="I231" s="33" t="n">
        <f aca="false">E231*H231</f>
        <v>130.68818</v>
      </c>
      <c r="J231" s="6"/>
    </row>
    <row r="232" customFormat="false" ht="13.8" hidden="false" customHeight="false" outlineLevel="0" collapsed="false">
      <c r="A232" s="31" t="n">
        <v>20150</v>
      </c>
      <c r="B232" s="31"/>
      <c r="C232" s="83" t="s">
        <v>466</v>
      </c>
      <c r="D232" s="28" t="s">
        <v>7</v>
      </c>
      <c r="E232" s="36" t="n">
        <v>12</v>
      </c>
      <c r="F232" s="37" t="n">
        <v>10.64</v>
      </c>
      <c r="G232" s="33" t="n">
        <f aca="false">H232-F232</f>
        <v>2.94728</v>
      </c>
      <c r="H232" s="33" t="n">
        <f aca="false">F232*1.277</f>
        <v>13.58728</v>
      </c>
      <c r="I232" s="33" t="n">
        <f aca="false">E232*H232</f>
        <v>163.04736</v>
      </c>
      <c r="J232" s="6"/>
    </row>
    <row r="233" customFormat="false" ht="13.8" hidden="false" customHeight="false" outlineLevel="0" collapsed="false">
      <c r="A233" s="31" t="n">
        <v>20149</v>
      </c>
      <c r="B233" s="31"/>
      <c r="C233" s="83" t="s">
        <v>467</v>
      </c>
      <c r="D233" s="28" t="s">
        <v>7</v>
      </c>
      <c r="E233" s="36" t="n">
        <v>8</v>
      </c>
      <c r="F233" s="37" t="n">
        <v>4.04</v>
      </c>
      <c r="G233" s="33" t="n">
        <f aca="false">H233-F233</f>
        <v>1.11908</v>
      </c>
      <c r="H233" s="33" t="n">
        <f aca="false">F233*1.277</f>
        <v>5.15908</v>
      </c>
      <c r="I233" s="33" t="n">
        <f aca="false">E233*H233</f>
        <v>41.27264</v>
      </c>
      <c r="J233" s="6"/>
    </row>
    <row r="234" customFormat="false" ht="13.8" hidden="false" customHeight="false" outlineLevel="0" collapsed="false">
      <c r="A234" s="31" t="n">
        <v>20148</v>
      </c>
      <c r="B234" s="31"/>
      <c r="C234" s="83" t="s">
        <v>468</v>
      </c>
      <c r="D234" s="28" t="s">
        <v>7</v>
      </c>
      <c r="E234" s="36" t="n">
        <v>22</v>
      </c>
      <c r="F234" s="37" t="n">
        <v>2.69</v>
      </c>
      <c r="G234" s="33" t="n">
        <f aca="false">H234-F234</f>
        <v>0.745130000000001</v>
      </c>
      <c r="H234" s="33" t="n">
        <f aca="false">F234*1.277</f>
        <v>3.43513</v>
      </c>
      <c r="I234" s="33" t="n">
        <f aca="false">E234*H234</f>
        <v>75.57286</v>
      </c>
      <c r="J234" s="6"/>
    </row>
    <row r="235" customFormat="false" ht="13.8" hidden="false" customHeight="false" outlineLevel="0" collapsed="false">
      <c r="A235" s="31" t="n">
        <v>20157</v>
      </c>
      <c r="B235" s="31"/>
      <c r="C235" s="83" t="s">
        <v>469</v>
      </c>
      <c r="D235" s="28" t="s">
        <v>7</v>
      </c>
      <c r="E235" s="36" t="n">
        <v>15</v>
      </c>
      <c r="F235" s="37" t="n">
        <v>18.18</v>
      </c>
      <c r="G235" s="33" t="n">
        <f aca="false">H235-F235</f>
        <v>5.03586</v>
      </c>
      <c r="H235" s="33" t="n">
        <f aca="false">F235*1.277</f>
        <v>23.21586</v>
      </c>
      <c r="I235" s="33" t="n">
        <f aca="false">E235*H235</f>
        <v>348.2379</v>
      </c>
      <c r="J235" s="6"/>
    </row>
    <row r="236" customFormat="false" ht="13.8" hidden="false" customHeight="false" outlineLevel="0" collapsed="false">
      <c r="A236" s="31" t="n">
        <v>20156</v>
      </c>
      <c r="B236" s="31"/>
      <c r="C236" s="83" t="s">
        <v>470</v>
      </c>
      <c r="D236" s="28" t="s">
        <v>7</v>
      </c>
      <c r="E236" s="36" t="n">
        <v>4</v>
      </c>
      <c r="F236" s="33" t="n">
        <v>11.02</v>
      </c>
      <c r="G236" s="33" t="n">
        <f aca="false">H236-F236</f>
        <v>3.05254</v>
      </c>
      <c r="H236" s="33" t="n">
        <f aca="false">F236*1.277</f>
        <v>14.07254</v>
      </c>
      <c r="I236" s="33" t="n">
        <f aca="false">E236*H236</f>
        <v>56.29016</v>
      </c>
      <c r="J236" s="6"/>
    </row>
    <row r="237" customFormat="false" ht="13.8" hidden="false" customHeight="false" outlineLevel="0" collapsed="false">
      <c r="A237" s="31" t="n">
        <v>20155</v>
      </c>
      <c r="B237" s="31"/>
      <c r="C237" s="83" t="s">
        <v>471</v>
      </c>
      <c r="D237" s="28" t="s">
        <v>7</v>
      </c>
      <c r="E237" s="36" t="n">
        <v>50</v>
      </c>
      <c r="F237" s="37" t="n">
        <v>4.63</v>
      </c>
      <c r="G237" s="33" t="n">
        <f aca="false">H237-F237</f>
        <v>1.28251</v>
      </c>
      <c r="H237" s="33" t="n">
        <f aca="false">F237*1.277</f>
        <v>5.91251</v>
      </c>
      <c r="I237" s="33" t="n">
        <f aca="false">E237*H237</f>
        <v>295.6255</v>
      </c>
      <c r="J237" s="6"/>
    </row>
    <row r="238" customFormat="false" ht="13.8" hidden="false" customHeight="false" outlineLevel="0" collapsed="false">
      <c r="A238" s="31" t="n">
        <v>20154</v>
      </c>
      <c r="B238" s="31"/>
      <c r="C238" s="83" t="s">
        <v>472</v>
      </c>
      <c r="D238" s="28" t="s">
        <v>7</v>
      </c>
      <c r="E238" s="36" t="n">
        <v>46</v>
      </c>
      <c r="F238" s="37" t="n">
        <v>2.96</v>
      </c>
      <c r="G238" s="33" t="n">
        <f aca="false">H238-F238</f>
        <v>0.81992</v>
      </c>
      <c r="H238" s="33" t="n">
        <f aca="false">F238*1.277</f>
        <v>3.77992</v>
      </c>
      <c r="I238" s="33" t="n">
        <f aca="false">E238*H238</f>
        <v>173.87632</v>
      </c>
      <c r="J238" s="6"/>
    </row>
    <row r="239" customFormat="false" ht="13.8" hidden="false" customHeight="false" outlineLevel="0" collapsed="false">
      <c r="A239" s="81"/>
      <c r="B239" s="75" t="s">
        <v>473</v>
      </c>
      <c r="C239" s="76" t="s">
        <v>474</v>
      </c>
      <c r="D239" s="28"/>
      <c r="E239" s="78"/>
      <c r="F239" s="82"/>
      <c r="G239" s="33"/>
      <c r="H239" s="33"/>
      <c r="I239" s="81"/>
      <c r="J239" s="6"/>
    </row>
    <row r="240" customFormat="false" ht="13.8" hidden="false" customHeight="false" outlineLevel="0" collapsed="false">
      <c r="A240" s="31" t="n">
        <v>20141</v>
      </c>
      <c r="B240" s="31"/>
      <c r="C240" s="83" t="s">
        <v>475</v>
      </c>
      <c r="D240" s="28" t="s">
        <v>7</v>
      </c>
      <c r="E240" s="78" t="n">
        <v>4</v>
      </c>
      <c r="F240" s="37" t="n">
        <v>8.34</v>
      </c>
      <c r="G240" s="33" t="n">
        <f aca="false">H240-F240</f>
        <v>2.31018</v>
      </c>
      <c r="H240" s="33" t="n">
        <f aca="false">F240*1.277</f>
        <v>10.65018</v>
      </c>
      <c r="I240" s="33" t="n">
        <f aca="false">E240*H240</f>
        <v>42.60072</v>
      </c>
      <c r="J240" s="6"/>
    </row>
    <row r="241" customFormat="false" ht="13.8" hidden="false" customHeight="false" outlineLevel="0" collapsed="false">
      <c r="A241" s="31" t="n">
        <v>20140</v>
      </c>
      <c r="B241" s="31"/>
      <c r="C241" s="83" t="s">
        <v>476</v>
      </c>
      <c r="D241" s="28" t="s">
        <v>7</v>
      </c>
      <c r="E241" s="78" t="n">
        <v>2</v>
      </c>
      <c r="F241" s="37" t="n">
        <v>5.54</v>
      </c>
      <c r="G241" s="33" t="n">
        <f aca="false">H241-F241</f>
        <v>1.53458</v>
      </c>
      <c r="H241" s="33" t="n">
        <f aca="false">F241*1.277</f>
        <v>7.07458</v>
      </c>
      <c r="I241" s="33" t="n">
        <f aca="false">E241*H241</f>
        <v>14.14916</v>
      </c>
      <c r="J241" s="6"/>
    </row>
    <row r="242" customFormat="false" ht="13.8" hidden="false" customHeight="false" outlineLevel="0" collapsed="false">
      <c r="A242" s="81"/>
      <c r="B242" s="75" t="s">
        <v>477</v>
      </c>
      <c r="C242" s="76" t="s">
        <v>478</v>
      </c>
      <c r="D242" s="28"/>
      <c r="E242" s="78"/>
      <c r="F242" s="82"/>
      <c r="G242" s="33"/>
      <c r="H242" s="33"/>
      <c r="I242" s="81"/>
      <c r="J242" s="6"/>
    </row>
    <row r="243" customFormat="false" ht="13.8" hidden="false" customHeight="false" outlineLevel="0" collapsed="false">
      <c r="A243" s="31" t="n">
        <v>89556</v>
      </c>
      <c r="B243" s="31"/>
      <c r="C243" s="83" t="s">
        <v>479</v>
      </c>
      <c r="D243" s="28" t="s">
        <v>7</v>
      </c>
      <c r="E243" s="36" t="n">
        <v>9</v>
      </c>
      <c r="F243" s="37" t="n">
        <v>19.37</v>
      </c>
      <c r="G243" s="33" t="n">
        <f aca="false">H243-F243</f>
        <v>5.36549</v>
      </c>
      <c r="H243" s="33" t="n">
        <f aca="false">F243*1.277</f>
        <v>24.73549</v>
      </c>
      <c r="I243" s="33" t="n">
        <f aca="false">E243*H243</f>
        <v>222.61941</v>
      </c>
      <c r="J243" s="6"/>
    </row>
    <row r="244" customFormat="false" ht="13.8" hidden="false" customHeight="false" outlineLevel="0" collapsed="false">
      <c r="A244" s="31" t="n">
        <v>89554</v>
      </c>
      <c r="B244" s="31"/>
      <c r="C244" s="83" t="s">
        <v>480</v>
      </c>
      <c r="D244" s="28" t="s">
        <v>7</v>
      </c>
      <c r="E244" s="36" t="n">
        <v>5</v>
      </c>
      <c r="F244" s="37" t="n">
        <v>13.63</v>
      </c>
      <c r="G244" s="33" t="n">
        <f aca="false">H244-F244</f>
        <v>3.77551</v>
      </c>
      <c r="H244" s="33" t="n">
        <f aca="false">F244*1.277</f>
        <v>17.40551</v>
      </c>
      <c r="I244" s="33" t="n">
        <f aca="false">E244*H244</f>
        <v>87.02755</v>
      </c>
      <c r="J244" s="6"/>
    </row>
    <row r="245" customFormat="false" ht="13.8" hidden="false" customHeight="false" outlineLevel="0" collapsed="false">
      <c r="A245" s="31" t="n">
        <v>89547</v>
      </c>
      <c r="B245" s="31"/>
      <c r="C245" s="83" t="s">
        <v>481</v>
      </c>
      <c r="D245" s="28" t="s">
        <v>7</v>
      </c>
      <c r="E245" s="36" t="n">
        <v>5</v>
      </c>
      <c r="F245" s="37" t="n">
        <v>11.01</v>
      </c>
      <c r="G245" s="33" t="n">
        <f aca="false">H245-F245</f>
        <v>3.04977</v>
      </c>
      <c r="H245" s="33" t="n">
        <f aca="false">F245*1.277</f>
        <v>14.05977</v>
      </c>
      <c r="I245" s="33" t="n">
        <f aca="false">E245*H245</f>
        <v>70.29885</v>
      </c>
      <c r="J245" s="6"/>
    </row>
    <row r="246" customFormat="false" ht="13.8" hidden="false" customHeight="false" outlineLevel="0" collapsed="false">
      <c r="A246" s="31" t="n">
        <v>89545</v>
      </c>
      <c r="B246" s="31"/>
      <c r="C246" s="83" t="s">
        <v>482</v>
      </c>
      <c r="D246" s="28" t="s">
        <v>7</v>
      </c>
      <c r="E246" s="36" t="n">
        <v>9</v>
      </c>
      <c r="F246" s="37" t="n">
        <v>7.37</v>
      </c>
      <c r="G246" s="33" t="n">
        <f aca="false">H246-F246</f>
        <v>2.04149</v>
      </c>
      <c r="H246" s="33" t="n">
        <f aca="false">F246*1.277</f>
        <v>9.41149</v>
      </c>
      <c r="I246" s="33" t="n">
        <f aca="false">E246*H246</f>
        <v>84.70341</v>
      </c>
      <c r="J246" s="6"/>
    </row>
    <row r="247" customFormat="false" ht="13.8" hidden="false" customHeight="false" outlineLevel="0" collapsed="false">
      <c r="A247" s="31" t="n">
        <v>89544</v>
      </c>
      <c r="B247" s="31"/>
      <c r="C247" s="83" t="s">
        <v>483</v>
      </c>
      <c r="D247" s="28" t="s">
        <v>7</v>
      </c>
      <c r="E247" s="36" t="n">
        <v>5</v>
      </c>
      <c r="F247" s="37" t="n">
        <v>5.22</v>
      </c>
      <c r="G247" s="33" t="n">
        <f aca="false">H247-F247</f>
        <v>1.44594</v>
      </c>
      <c r="H247" s="33" t="n">
        <f aca="false">F247*1.277</f>
        <v>6.66594</v>
      </c>
      <c r="I247" s="33" t="n">
        <f aca="false">E247*H247</f>
        <v>33.3297</v>
      </c>
      <c r="J247" s="6"/>
    </row>
    <row r="248" customFormat="false" ht="13.8" hidden="false" customHeight="false" outlineLevel="0" collapsed="false">
      <c r="A248" s="81"/>
      <c r="B248" s="75" t="s">
        <v>484</v>
      </c>
      <c r="C248" s="76" t="s">
        <v>485</v>
      </c>
      <c r="D248" s="28"/>
      <c r="E248" s="78"/>
      <c r="F248" s="82"/>
      <c r="G248" s="33"/>
      <c r="H248" s="33"/>
      <c r="I248" s="81"/>
      <c r="J248" s="6"/>
    </row>
    <row r="249" customFormat="false" ht="13.8" hidden="false" customHeight="false" outlineLevel="0" collapsed="false">
      <c r="A249" s="31" t="n">
        <v>20045</v>
      </c>
      <c r="B249" s="31"/>
      <c r="C249" s="83" t="s">
        <v>486</v>
      </c>
      <c r="D249" s="28" t="s">
        <v>7</v>
      </c>
      <c r="E249" s="36" t="n">
        <v>9</v>
      </c>
      <c r="F249" s="37" t="n">
        <v>4.72</v>
      </c>
      <c r="G249" s="33" t="n">
        <f aca="false">H249-F249</f>
        <v>1.30744</v>
      </c>
      <c r="H249" s="33" t="n">
        <f aca="false">F249*1.277</f>
        <v>6.02744</v>
      </c>
      <c r="I249" s="33" t="n">
        <f aca="false">E249*H249</f>
        <v>54.24696</v>
      </c>
      <c r="J249" s="6"/>
    </row>
    <row r="250" customFormat="false" ht="13.8" hidden="false" customHeight="false" outlineLevel="0" collapsed="false">
      <c r="A250" s="31" t="n">
        <v>38418</v>
      </c>
      <c r="B250" s="31"/>
      <c r="C250" s="83" t="s">
        <v>487</v>
      </c>
      <c r="D250" s="28" t="s">
        <v>7</v>
      </c>
      <c r="E250" s="36" t="n">
        <v>2</v>
      </c>
      <c r="F250" s="37" t="n">
        <v>3.02</v>
      </c>
      <c r="G250" s="33" t="n">
        <f aca="false">H250-F250</f>
        <v>0.83654</v>
      </c>
      <c r="H250" s="33" t="n">
        <f aca="false">F250*1.277</f>
        <v>3.85654</v>
      </c>
      <c r="I250" s="33" t="n">
        <f aca="false">E250*H250</f>
        <v>7.71308</v>
      </c>
      <c r="J250" s="6"/>
    </row>
    <row r="251" customFormat="false" ht="13.8" hidden="false" customHeight="false" outlineLevel="0" collapsed="false">
      <c r="A251" s="81"/>
      <c r="B251" s="75" t="s">
        <v>488</v>
      </c>
      <c r="C251" s="76" t="s">
        <v>489</v>
      </c>
      <c r="D251" s="24"/>
      <c r="E251" s="78"/>
      <c r="F251" s="82"/>
      <c r="G251" s="33"/>
      <c r="H251" s="33"/>
      <c r="I251" s="81"/>
      <c r="J251" s="6"/>
    </row>
    <row r="252" customFormat="false" ht="13.8" hidden="false" customHeight="false" outlineLevel="0" collapsed="false">
      <c r="A252" s="31" t="n">
        <v>89613</v>
      </c>
      <c r="B252" s="31"/>
      <c r="C252" s="83" t="s">
        <v>490</v>
      </c>
      <c r="D252" s="28" t="s">
        <v>7</v>
      </c>
      <c r="E252" s="36" t="n">
        <v>23</v>
      </c>
      <c r="F252" s="37" t="n">
        <v>18.48</v>
      </c>
      <c r="G252" s="33" t="n">
        <f aca="false">H252-F252</f>
        <v>5.11896</v>
      </c>
      <c r="H252" s="33" t="n">
        <f aca="false">F252*1.277</f>
        <v>23.59896</v>
      </c>
      <c r="I252" s="33" t="n">
        <f aca="false">E252*H252</f>
        <v>542.77608</v>
      </c>
      <c r="J252" s="6"/>
    </row>
    <row r="253" customFormat="false" ht="13.8" hidden="false" customHeight="false" outlineLevel="0" collapsed="false">
      <c r="A253" s="75"/>
      <c r="B253" s="75" t="s">
        <v>491</v>
      </c>
      <c r="C253" s="76" t="s">
        <v>492</v>
      </c>
      <c r="D253" s="24"/>
      <c r="E253" s="31"/>
      <c r="F253" s="29"/>
      <c r="G253" s="33"/>
      <c r="H253" s="33"/>
      <c r="I253" s="81"/>
      <c r="J253" s="6"/>
    </row>
    <row r="254" customFormat="false" ht="13.8" hidden="false" customHeight="false" outlineLevel="0" collapsed="false">
      <c r="A254" s="38" t="n">
        <v>89616</v>
      </c>
      <c r="B254" s="31"/>
      <c r="C254" s="83" t="s">
        <v>493</v>
      </c>
      <c r="D254" s="28" t="s">
        <v>7</v>
      </c>
      <c r="E254" s="36" t="n">
        <v>23</v>
      </c>
      <c r="F254" s="37" t="n">
        <v>25.3</v>
      </c>
      <c r="G254" s="33" t="n">
        <f aca="false">H254-F254</f>
        <v>7.0081</v>
      </c>
      <c r="H254" s="33" t="n">
        <f aca="false">F254*1.277</f>
        <v>32.3081</v>
      </c>
      <c r="I254" s="33" t="n">
        <f aca="false">E254*H254</f>
        <v>743.0863</v>
      </c>
      <c r="J254" s="6"/>
    </row>
    <row r="255" customFormat="false" ht="13.8" hidden="false" customHeight="false" outlineLevel="0" collapsed="false">
      <c r="A255" s="75"/>
      <c r="B255" s="75" t="s">
        <v>494</v>
      </c>
      <c r="C255" s="76" t="s">
        <v>495</v>
      </c>
      <c r="D255" s="24"/>
      <c r="E255" s="31"/>
      <c r="F255" s="29"/>
      <c r="G255" s="33"/>
      <c r="H255" s="33"/>
      <c r="I255" s="81"/>
      <c r="J255" s="6"/>
    </row>
    <row r="256" customFormat="false" ht="23.85" hidden="false" customHeight="false" outlineLevel="0" collapsed="false">
      <c r="A256" s="38" t="n">
        <v>89570</v>
      </c>
      <c r="B256" s="31"/>
      <c r="C256" s="83" t="s">
        <v>496</v>
      </c>
      <c r="D256" s="28" t="s">
        <v>7</v>
      </c>
      <c r="E256" s="36" t="n">
        <v>17</v>
      </c>
      <c r="F256" s="37" t="n">
        <v>5.73</v>
      </c>
      <c r="G256" s="33" t="n">
        <f aca="false">H256-F256</f>
        <v>1.58721</v>
      </c>
      <c r="H256" s="33" t="n">
        <f aca="false">F256*1.277</f>
        <v>7.31721</v>
      </c>
      <c r="I256" s="33" t="n">
        <f aca="false">E256*H256</f>
        <v>124.39257</v>
      </c>
      <c r="J256" s="6"/>
    </row>
    <row r="257" customFormat="false" ht="13.8" hidden="false" customHeight="false" outlineLevel="0" collapsed="false">
      <c r="A257" s="81"/>
      <c r="B257" s="75" t="s">
        <v>497</v>
      </c>
      <c r="C257" s="76" t="s">
        <v>498</v>
      </c>
      <c r="D257" s="28"/>
      <c r="E257" s="78"/>
      <c r="F257" s="82"/>
      <c r="G257" s="33"/>
      <c r="H257" s="33"/>
      <c r="I257" s="81"/>
      <c r="J257" s="6"/>
    </row>
    <row r="258" customFormat="false" ht="13.8" hidden="false" customHeight="false" outlineLevel="0" collapsed="false">
      <c r="A258" s="38" t="n">
        <v>89696</v>
      </c>
      <c r="B258" s="31"/>
      <c r="C258" s="83" t="s">
        <v>499</v>
      </c>
      <c r="D258" s="28" t="s">
        <v>7</v>
      </c>
      <c r="E258" s="36" t="n">
        <v>15</v>
      </c>
      <c r="F258" s="37" t="n">
        <v>30.08</v>
      </c>
      <c r="G258" s="33" t="n">
        <f aca="false">H258-F258</f>
        <v>8.33216</v>
      </c>
      <c r="H258" s="33" t="n">
        <f aca="false">F258*1.277</f>
        <v>38.41216</v>
      </c>
      <c r="I258" s="33" t="n">
        <f aca="false">E258*H258</f>
        <v>576.1824</v>
      </c>
      <c r="J258" s="6"/>
    </row>
    <row r="259" customFormat="false" ht="13.8" hidden="false" customHeight="false" outlineLevel="0" collapsed="false">
      <c r="A259" s="38" t="n">
        <v>89687</v>
      </c>
      <c r="B259" s="31"/>
      <c r="C259" s="83" t="s">
        <v>500</v>
      </c>
      <c r="D259" s="28" t="s">
        <v>7</v>
      </c>
      <c r="E259" s="36" t="n">
        <v>14</v>
      </c>
      <c r="F259" s="37" t="n">
        <v>23.45</v>
      </c>
      <c r="G259" s="33" t="n">
        <f aca="false">H259-F259</f>
        <v>6.49565</v>
      </c>
      <c r="H259" s="33" t="n">
        <f aca="false">F259*1.277</f>
        <v>29.94565</v>
      </c>
      <c r="I259" s="33" t="n">
        <f aca="false">E259*H259</f>
        <v>419.2391</v>
      </c>
      <c r="J259" s="6"/>
    </row>
    <row r="260" customFormat="false" ht="13.8" hidden="false" customHeight="false" outlineLevel="0" collapsed="false">
      <c r="A260" s="38" t="n">
        <v>89559</v>
      </c>
      <c r="B260" s="31"/>
      <c r="C260" s="83" t="s">
        <v>501</v>
      </c>
      <c r="D260" s="28" t="s">
        <v>7</v>
      </c>
      <c r="E260" s="36" t="n">
        <v>2</v>
      </c>
      <c r="F260" s="37" t="n">
        <v>32.87</v>
      </c>
      <c r="G260" s="33" t="n">
        <f aca="false">H260-F260</f>
        <v>9.10499</v>
      </c>
      <c r="H260" s="33" t="n">
        <f aca="false">F260*1.277</f>
        <v>41.97499</v>
      </c>
      <c r="I260" s="33" t="n">
        <f aca="false">E260*H260</f>
        <v>83.94998</v>
      </c>
      <c r="J260" s="6"/>
    </row>
    <row r="261" customFormat="false" ht="13.8" hidden="false" customHeight="false" outlineLevel="0" collapsed="false">
      <c r="A261" s="38" t="n">
        <v>94694</v>
      </c>
      <c r="B261" s="31"/>
      <c r="C261" s="83" t="s">
        <v>502</v>
      </c>
      <c r="D261" s="28" t="s">
        <v>7</v>
      </c>
      <c r="E261" s="36" t="n">
        <v>30</v>
      </c>
      <c r="F261" s="37" t="n">
        <v>15.9</v>
      </c>
      <c r="G261" s="33" t="n">
        <f aca="false">H261-F261</f>
        <v>4.4043</v>
      </c>
      <c r="H261" s="33" t="n">
        <f aca="false">F261*1.277</f>
        <v>20.3043</v>
      </c>
      <c r="I261" s="33" t="n">
        <f aca="false">E261*H261</f>
        <v>609.129</v>
      </c>
      <c r="J261" s="6"/>
    </row>
    <row r="262" customFormat="false" ht="13.8" hidden="false" customHeight="false" outlineLevel="0" collapsed="false">
      <c r="A262" s="81"/>
      <c r="B262" s="75" t="s">
        <v>503</v>
      </c>
      <c r="C262" s="76" t="s">
        <v>442</v>
      </c>
      <c r="D262" s="28"/>
      <c r="E262" s="78"/>
      <c r="F262" s="82"/>
      <c r="G262" s="33"/>
      <c r="H262" s="33"/>
      <c r="I262" s="81"/>
      <c r="J262" s="6"/>
    </row>
    <row r="263" customFormat="false" ht="13.8" hidden="false" customHeight="false" outlineLevel="0" collapsed="false">
      <c r="A263" s="81"/>
      <c r="B263" s="75" t="s">
        <v>504</v>
      </c>
      <c r="C263" s="76" t="s">
        <v>505</v>
      </c>
      <c r="D263" s="28"/>
      <c r="E263" s="78"/>
      <c r="F263" s="82"/>
      <c r="G263" s="33"/>
      <c r="H263" s="33"/>
      <c r="I263" s="81"/>
      <c r="J263" s="6"/>
    </row>
    <row r="264" customFormat="false" ht="13.8" hidden="false" customHeight="false" outlineLevel="0" collapsed="false">
      <c r="A264" s="31" t="n">
        <v>11880</v>
      </c>
      <c r="B264" s="75"/>
      <c r="C264" s="83" t="s">
        <v>506</v>
      </c>
      <c r="D264" s="28" t="s">
        <v>7</v>
      </c>
      <c r="E264" s="36" t="n">
        <v>4</v>
      </c>
      <c r="F264" s="37" t="n">
        <v>52.43</v>
      </c>
      <c r="G264" s="33" t="n">
        <f aca="false">H264-F264</f>
        <v>14.52311</v>
      </c>
      <c r="H264" s="33" t="n">
        <f aca="false">F264*1.277</f>
        <v>66.95311</v>
      </c>
      <c r="I264" s="33" t="n">
        <f aca="false">E264*H264</f>
        <v>267.81244</v>
      </c>
      <c r="J264" s="6"/>
    </row>
    <row r="265" customFormat="false" ht="13.8" hidden="false" customHeight="false" outlineLevel="0" collapsed="false">
      <c r="A265" s="31" t="n">
        <v>11715</v>
      </c>
      <c r="B265" s="31"/>
      <c r="C265" s="83" t="s">
        <v>507</v>
      </c>
      <c r="D265" s="28" t="s">
        <v>7</v>
      </c>
      <c r="E265" s="36" t="n">
        <v>18</v>
      </c>
      <c r="F265" s="37" t="n">
        <v>29.16</v>
      </c>
      <c r="G265" s="33" t="n">
        <f aca="false">H265-F265</f>
        <v>8.07732</v>
      </c>
      <c r="H265" s="33" t="n">
        <f aca="false">F265*1.277</f>
        <v>37.23732</v>
      </c>
      <c r="I265" s="33" t="n">
        <f aca="false">E265*H265</f>
        <v>670.27176</v>
      </c>
      <c r="J265" s="6"/>
    </row>
    <row r="266" customFormat="false" ht="13.8" hidden="false" customHeight="false" outlineLevel="0" collapsed="false">
      <c r="A266" s="81"/>
      <c r="B266" s="75" t="s">
        <v>508</v>
      </c>
      <c r="C266" s="76" t="s">
        <v>509</v>
      </c>
      <c r="D266" s="75"/>
      <c r="E266" s="78"/>
      <c r="F266" s="82"/>
      <c r="G266" s="33"/>
      <c r="H266" s="33"/>
      <c r="I266" s="81"/>
      <c r="J266" s="6"/>
    </row>
    <row r="267" customFormat="false" ht="13.8" hidden="false" customHeight="false" outlineLevel="0" collapsed="false">
      <c r="A267" s="31" t="n">
        <v>89710</v>
      </c>
      <c r="B267" s="75"/>
      <c r="C267" s="83" t="s">
        <v>510</v>
      </c>
      <c r="D267" s="28" t="s">
        <v>7</v>
      </c>
      <c r="E267" s="36" t="n">
        <v>6</v>
      </c>
      <c r="F267" s="37" t="n">
        <v>6.79</v>
      </c>
      <c r="G267" s="33" t="n">
        <f aca="false">H267-F267</f>
        <v>1.88083</v>
      </c>
      <c r="H267" s="33" t="n">
        <f aca="false">F267*1.277</f>
        <v>8.67083</v>
      </c>
      <c r="I267" s="33" t="n">
        <f aca="false">E267*H267</f>
        <v>52.02498</v>
      </c>
      <c r="J267" s="6"/>
    </row>
    <row r="268" customFormat="false" ht="13.8" hidden="false" customHeight="false" outlineLevel="0" collapsed="false">
      <c r="A268" s="81"/>
      <c r="B268" s="75" t="s">
        <v>511</v>
      </c>
      <c r="C268" s="76" t="s">
        <v>445</v>
      </c>
      <c r="D268" s="28"/>
      <c r="E268" s="78"/>
      <c r="F268" s="82"/>
      <c r="G268" s="33"/>
      <c r="H268" s="33"/>
      <c r="I268" s="81"/>
      <c r="J268" s="6"/>
    </row>
    <row r="269" customFormat="false" ht="13.8" hidden="false" customHeight="false" outlineLevel="0" collapsed="false">
      <c r="A269" s="84" t="s">
        <v>512</v>
      </c>
      <c r="B269" s="69"/>
      <c r="C269" s="85" t="s">
        <v>513</v>
      </c>
      <c r="D269" s="70" t="s">
        <v>7</v>
      </c>
      <c r="E269" s="71" t="n">
        <v>13</v>
      </c>
      <c r="F269" s="72" t="n">
        <v>23.75</v>
      </c>
      <c r="G269" s="73" t="n">
        <f aca="false">H269-F269</f>
        <v>6.57875</v>
      </c>
      <c r="H269" s="73" t="n">
        <f aca="false">F269*1.277</f>
        <v>30.32875</v>
      </c>
      <c r="I269" s="73" t="n">
        <f aca="false">E269*H269</f>
        <v>394.27375</v>
      </c>
      <c r="J269" s="6"/>
    </row>
    <row r="270" customFormat="false" ht="13.8" hidden="false" customHeight="false" outlineLevel="0" collapsed="false">
      <c r="A270" s="84" t="s">
        <v>512</v>
      </c>
      <c r="B270" s="69"/>
      <c r="C270" s="85" t="s">
        <v>514</v>
      </c>
      <c r="D270" s="70" t="s">
        <v>7</v>
      </c>
      <c r="E270" s="71" t="n">
        <v>2</v>
      </c>
      <c r="F270" s="72" t="n">
        <v>23.75</v>
      </c>
      <c r="G270" s="73" t="n">
        <f aca="false">H270-F270</f>
        <v>6.57875</v>
      </c>
      <c r="H270" s="73" t="n">
        <f aca="false">F270*1.277</f>
        <v>30.32875</v>
      </c>
      <c r="I270" s="73" t="n">
        <f aca="false">E270*H270</f>
        <v>60.6575</v>
      </c>
      <c r="J270" s="6"/>
    </row>
    <row r="271" customFormat="false" ht="23.85" hidden="false" customHeight="false" outlineLevel="0" collapsed="false">
      <c r="A271" s="84" t="s">
        <v>512</v>
      </c>
      <c r="B271" s="69"/>
      <c r="C271" s="85" t="s">
        <v>515</v>
      </c>
      <c r="D271" s="70" t="s">
        <v>7</v>
      </c>
      <c r="E271" s="71" t="n">
        <v>5</v>
      </c>
      <c r="F271" s="72" t="n">
        <v>23.75</v>
      </c>
      <c r="G271" s="73" t="n">
        <f aca="false">H271-F271</f>
        <v>6.57875</v>
      </c>
      <c r="H271" s="73" t="n">
        <f aca="false">F271*1.277</f>
        <v>30.32875</v>
      </c>
      <c r="I271" s="73" t="n">
        <f aca="false">E271*H271</f>
        <v>151.64375</v>
      </c>
      <c r="J271" s="6"/>
    </row>
    <row r="272" customFormat="false" ht="23.85" hidden="false" customHeight="false" outlineLevel="0" collapsed="false">
      <c r="A272" s="84" t="s">
        <v>512</v>
      </c>
      <c r="B272" s="69"/>
      <c r="C272" s="85" t="s">
        <v>516</v>
      </c>
      <c r="D272" s="70" t="s">
        <v>7</v>
      </c>
      <c r="E272" s="71" t="n">
        <v>4</v>
      </c>
      <c r="F272" s="72" t="n">
        <v>23.75</v>
      </c>
      <c r="G272" s="73" t="n">
        <f aca="false">H272-F272</f>
        <v>6.57875</v>
      </c>
      <c r="H272" s="73" t="n">
        <f aca="false">F272*1.277</f>
        <v>30.32875</v>
      </c>
      <c r="I272" s="73" t="n">
        <f aca="false">E272*H272</f>
        <v>121.315</v>
      </c>
      <c r="J272" s="6"/>
    </row>
    <row r="273" customFormat="false" ht="23.85" hidden="false" customHeight="false" outlineLevel="0" collapsed="false">
      <c r="A273" s="38" t="s">
        <v>517</v>
      </c>
      <c r="B273" s="31"/>
      <c r="C273" s="83" t="s">
        <v>518</v>
      </c>
      <c r="D273" s="28" t="s">
        <v>7</v>
      </c>
      <c r="E273" s="36" t="n">
        <v>8</v>
      </c>
      <c r="F273" s="37" t="n">
        <v>87.63</v>
      </c>
      <c r="G273" s="33" t="n">
        <f aca="false">H273-F273</f>
        <v>24.27351</v>
      </c>
      <c r="H273" s="33" t="n">
        <f aca="false">F273*1.277</f>
        <v>111.90351</v>
      </c>
      <c r="I273" s="33" t="n">
        <f aca="false">E273*H273</f>
        <v>895.22808</v>
      </c>
      <c r="J273" s="6"/>
    </row>
    <row r="274" customFormat="false" ht="23.85" hidden="false" customHeight="false" outlineLevel="0" collapsed="false">
      <c r="A274" s="38" t="s">
        <v>519</v>
      </c>
      <c r="B274" s="31"/>
      <c r="C274" s="83" t="s">
        <v>520</v>
      </c>
      <c r="D274" s="28" t="s">
        <v>7</v>
      </c>
      <c r="E274" s="36" t="n">
        <v>40</v>
      </c>
      <c r="F274" s="37" t="n">
        <v>50.03</v>
      </c>
      <c r="G274" s="33" t="n">
        <f aca="false">H274-F274</f>
        <v>13.85831</v>
      </c>
      <c r="H274" s="33" t="n">
        <f aca="false">F274*1.277</f>
        <v>63.88831</v>
      </c>
      <c r="I274" s="33" t="n">
        <f aca="false">E274*H274</f>
        <v>2555.5324</v>
      </c>
      <c r="J274" s="6"/>
    </row>
    <row r="275" customFormat="false" ht="13.8" hidden="false" customHeight="false" outlineLevel="0" collapsed="false">
      <c r="A275" s="38" t="n">
        <v>89710</v>
      </c>
      <c r="B275" s="31"/>
      <c r="C275" s="83" t="s">
        <v>521</v>
      </c>
      <c r="D275" s="28" t="s">
        <v>7</v>
      </c>
      <c r="E275" s="36" t="n">
        <v>1</v>
      </c>
      <c r="F275" s="37" t="n">
        <v>6.79</v>
      </c>
      <c r="G275" s="33" t="n">
        <f aca="false">H275-F275</f>
        <v>1.88083</v>
      </c>
      <c r="H275" s="33" t="n">
        <f aca="false">F275*1.277</f>
        <v>8.67083</v>
      </c>
      <c r="I275" s="33" t="n">
        <f aca="false">E275*H275</f>
        <v>8.67083</v>
      </c>
      <c r="J275" s="59"/>
    </row>
    <row r="276" customFormat="false" ht="13.8" hidden="false" customHeight="false" outlineLevel="0" collapsed="false">
      <c r="A276" s="38" t="n">
        <v>7552</v>
      </c>
      <c r="B276" s="31"/>
      <c r="C276" s="83" t="s">
        <v>522</v>
      </c>
      <c r="D276" s="28" t="s">
        <v>7</v>
      </c>
      <c r="E276" s="36" t="n">
        <v>4</v>
      </c>
      <c r="F276" s="37" t="n">
        <v>14.7</v>
      </c>
      <c r="G276" s="33" t="n">
        <f aca="false">H276-F276</f>
        <v>4.0719</v>
      </c>
      <c r="H276" s="33" t="n">
        <f aca="false">F276*1.277</f>
        <v>18.7719</v>
      </c>
      <c r="I276" s="33" t="n">
        <f aca="false">E276*H276</f>
        <v>75.0876</v>
      </c>
      <c r="J276" s="6"/>
    </row>
    <row r="277" customFormat="false" ht="13.8" hidden="false" customHeight="false" outlineLevel="0" collapsed="false">
      <c r="A277" s="84" t="n">
        <v>11732</v>
      </c>
      <c r="B277" s="69"/>
      <c r="C277" s="85" t="s">
        <v>523</v>
      </c>
      <c r="D277" s="70" t="s">
        <v>7</v>
      </c>
      <c r="E277" s="71" t="n">
        <v>4</v>
      </c>
      <c r="F277" s="72" t="n">
        <v>15.35</v>
      </c>
      <c r="G277" s="73" t="n">
        <f aca="false">H277-F277</f>
        <v>4.25195</v>
      </c>
      <c r="H277" s="73" t="n">
        <f aca="false">F277*1.277</f>
        <v>19.60195</v>
      </c>
      <c r="I277" s="73" t="n">
        <f aca="false">E277*H277</f>
        <v>78.4078</v>
      </c>
      <c r="J277" s="59"/>
    </row>
    <row r="278" customFormat="false" ht="13.8" hidden="false" customHeight="false" outlineLevel="0" collapsed="false">
      <c r="A278" s="84" t="n">
        <v>11732</v>
      </c>
      <c r="B278" s="69"/>
      <c r="C278" s="85" t="s">
        <v>524</v>
      </c>
      <c r="D278" s="70" t="s">
        <v>7</v>
      </c>
      <c r="E278" s="71" t="n">
        <v>18</v>
      </c>
      <c r="F278" s="72" t="n">
        <v>15.35</v>
      </c>
      <c r="G278" s="73" t="n">
        <f aca="false">H278-F278</f>
        <v>4.25195</v>
      </c>
      <c r="H278" s="73" t="n">
        <f aca="false">F278*1.277</f>
        <v>19.60195</v>
      </c>
      <c r="I278" s="73" t="n">
        <f aca="false">E278*H278</f>
        <v>352.8351</v>
      </c>
      <c r="J278" s="59"/>
    </row>
    <row r="279" customFormat="false" ht="13.8" hidden="false" customHeight="false" outlineLevel="0" collapsed="false">
      <c r="A279" s="84" t="n">
        <v>11732</v>
      </c>
      <c r="B279" s="69"/>
      <c r="C279" s="85" t="s">
        <v>525</v>
      </c>
      <c r="D279" s="70" t="s">
        <v>7</v>
      </c>
      <c r="E279" s="71" t="n">
        <v>6</v>
      </c>
      <c r="F279" s="72" t="n">
        <v>15.35</v>
      </c>
      <c r="G279" s="73" t="n">
        <f aca="false">H279-F279</f>
        <v>4.25195</v>
      </c>
      <c r="H279" s="73" t="n">
        <f aca="false">F279*1.277</f>
        <v>19.60195</v>
      </c>
      <c r="I279" s="73" t="n">
        <f aca="false">E279*H279</f>
        <v>117.6117</v>
      </c>
      <c r="J279" s="59"/>
    </row>
    <row r="280" customFormat="false" ht="13.8" hidden="false" customHeight="false" outlineLevel="0" collapsed="false">
      <c r="A280" s="75"/>
      <c r="B280" s="75" t="s">
        <v>526</v>
      </c>
      <c r="C280" s="76" t="s">
        <v>527</v>
      </c>
      <c r="D280" s="28"/>
      <c r="E280" s="31"/>
      <c r="F280" s="29"/>
      <c r="G280" s="33"/>
      <c r="H280" s="33"/>
      <c r="I280" s="81"/>
      <c r="J280" s="6"/>
    </row>
    <row r="281" customFormat="false" ht="13.8" hidden="false" customHeight="false" outlineLevel="0" collapsed="false">
      <c r="A281" s="31" t="s">
        <v>528</v>
      </c>
      <c r="B281" s="31"/>
      <c r="C281" s="83" t="s">
        <v>529</v>
      </c>
      <c r="D281" s="28" t="s">
        <v>7</v>
      </c>
      <c r="E281" s="36" t="n">
        <v>1</v>
      </c>
      <c r="F281" s="37" t="n">
        <v>181.74</v>
      </c>
      <c r="G281" s="33" t="n">
        <f aca="false">H281-F281</f>
        <v>50.34198</v>
      </c>
      <c r="H281" s="33" t="n">
        <f aca="false">F281*1.277</f>
        <v>232.08198</v>
      </c>
      <c r="I281" s="33" t="n">
        <f aca="false">E281*H281</f>
        <v>232.08198</v>
      </c>
      <c r="J281" s="6"/>
    </row>
    <row r="282" customFormat="false" ht="13.8" hidden="false" customHeight="false" outlineLevel="0" collapsed="false">
      <c r="A282" s="38" t="s">
        <v>530</v>
      </c>
      <c r="B282" s="31"/>
      <c r="C282" s="83" t="s">
        <v>531</v>
      </c>
      <c r="D282" s="28" t="s">
        <v>7</v>
      </c>
      <c r="E282" s="36" t="n">
        <v>1</v>
      </c>
      <c r="F282" s="37" t="n">
        <v>309.11</v>
      </c>
      <c r="G282" s="33" t="n">
        <f aca="false">H282-F282</f>
        <v>85.6234700000001</v>
      </c>
      <c r="H282" s="33" t="n">
        <f aca="false">F282*1.277</f>
        <v>394.73347</v>
      </c>
      <c r="I282" s="33" t="n">
        <f aca="false">E282*H282</f>
        <v>394.73347</v>
      </c>
      <c r="J282" s="6"/>
    </row>
    <row r="283" customFormat="false" ht="23.85" hidden="false" customHeight="false" outlineLevel="0" collapsed="false">
      <c r="A283" s="38" t="s">
        <v>403</v>
      </c>
      <c r="B283" s="31"/>
      <c r="C283" s="83" t="s">
        <v>532</v>
      </c>
      <c r="D283" s="28" t="s">
        <v>7</v>
      </c>
      <c r="E283" s="36" t="n">
        <v>2</v>
      </c>
      <c r="F283" s="37" t="n">
        <v>250.99</v>
      </c>
      <c r="G283" s="33" t="n">
        <f aca="false">H283-F283</f>
        <v>69.5242300000001</v>
      </c>
      <c r="H283" s="33" t="n">
        <f aca="false">F283*1.277</f>
        <v>320.51423</v>
      </c>
      <c r="I283" s="33" t="n">
        <f aca="false">E283*H283</f>
        <v>641.02846</v>
      </c>
      <c r="J283" s="6"/>
    </row>
    <row r="284" customFormat="false" ht="13.8" hidden="false" customHeight="false" outlineLevel="0" collapsed="false">
      <c r="A284" s="81"/>
      <c r="B284" s="75" t="s">
        <v>533</v>
      </c>
      <c r="C284" s="76" t="s">
        <v>534</v>
      </c>
      <c r="D284" s="28"/>
      <c r="E284" s="78"/>
      <c r="F284" s="82"/>
      <c r="G284" s="33"/>
      <c r="H284" s="33"/>
      <c r="I284" s="81"/>
      <c r="J284" s="6"/>
    </row>
    <row r="285" customFormat="false" ht="23.85" hidden="false" customHeight="false" outlineLevel="0" collapsed="false">
      <c r="A285" s="38" t="s">
        <v>535</v>
      </c>
      <c r="B285" s="31"/>
      <c r="C285" s="83" t="s">
        <v>536</v>
      </c>
      <c r="D285" s="28" t="s">
        <v>7</v>
      </c>
      <c r="E285" s="36" t="n">
        <v>1</v>
      </c>
      <c r="F285" s="37" t="n">
        <v>1980.77</v>
      </c>
      <c r="G285" s="33" t="n">
        <f aca="false">H285-F285</f>
        <v>548.67329</v>
      </c>
      <c r="H285" s="33" t="n">
        <f aca="false">F285*1.277</f>
        <v>2529.44329</v>
      </c>
      <c r="I285" s="33" t="n">
        <f aca="false">E285*H285</f>
        <v>2529.44329</v>
      </c>
      <c r="J285" s="6"/>
    </row>
    <row r="286" customFormat="false" ht="14.25" hidden="false" customHeight="true" outlineLevel="0" collapsed="false">
      <c r="A286" s="21"/>
      <c r="B286" s="86" t="s">
        <v>537</v>
      </c>
      <c r="C286" s="86"/>
      <c r="D286" s="86"/>
      <c r="E286" s="86"/>
      <c r="F286" s="86"/>
      <c r="G286" s="86"/>
      <c r="H286" s="86"/>
      <c r="I286" s="23" t="n">
        <f aca="false">SUM(I285,I261:I283,I223:I260)</f>
        <v>24770.93952</v>
      </c>
      <c r="J286" s="6"/>
    </row>
    <row r="287" customFormat="false" ht="13.8" hidden="false" customHeight="false" outlineLevel="0" collapsed="false">
      <c r="A287" s="36"/>
      <c r="B287" s="87" t="s">
        <v>538</v>
      </c>
      <c r="C287" s="88" t="s">
        <v>539</v>
      </c>
      <c r="D287" s="24"/>
      <c r="E287" s="36"/>
      <c r="F287" s="33"/>
      <c r="G287" s="33"/>
      <c r="H287" s="33"/>
      <c r="I287" s="36"/>
      <c r="J287" s="6"/>
    </row>
    <row r="288" customFormat="false" ht="13.8" hidden="false" customHeight="false" outlineLevel="0" collapsed="false">
      <c r="A288" s="36"/>
      <c r="B288" s="87" t="s">
        <v>540</v>
      </c>
      <c r="C288" s="88" t="s">
        <v>541</v>
      </c>
      <c r="D288" s="24"/>
      <c r="E288" s="36"/>
      <c r="F288" s="33"/>
      <c r="G288" s="33"/>
      <c r="H288" s="33"/>
      <c r="I288" s="36"/>
      <c r="J288" s="6"/>
    </row>
    <row r="289" customFormat="false" ht="13.8" hidden="false" customHeight="false" outlineLevel="0" collapsed="false">
      <c r="A289" s="78"/>
      <c r="B289" s="87" t="s">
        <v>542</v>
      </c>
      <c r="C289" s="88" t="s">
        <v>543</v>
      </c>
      <c r="D289" s="65"/>
      <c r="E289" s="78"/>
      <c r="F289" s="89"/>
      <c r="G289" s="89"/>
      <c r="H289" s="89"/>
      <c r="I289" s="78"/>
      <c r="J289" s="6"/>
    </row>
    <row r="290" customFormat="false" ht="35.05" hidden="false" customHeight="false" outlineLevel="0" collapsed="false">
      <c r="A290" s="38" t="s">
        <v>544</v>
      </c>
      <c r="B290" s="38"/>
      <c r="C290" s="83" t="s">
        <v>545</v>
      </c>
      <c r="D290" s="38" t="s">
        <v>7</v>
      </c>
      <c r="E290" s="78" t="n">
        <v>3</v>
      </c>
      <c r="F290" s="89" t="n">
        <v>27.15</v>
      </c>
      <c r="G290" s="89" t="n">
        <f aca="false">H290-F290</f>
        <v>7.52055</v>
      </c>
      <c r="H290" s="33" t="n">
        <f aca="false">F290*1.277</f>
        <v>34.67055</v>
      </c>
      <c r="I290" s="33" t="n">
        <f aca="false">E290*H290</f>
        <v>104.01165</v>
      </c>
      <c r="J290" s="6"/>
    </row>
    <row r="291" customFormat="false" ht="23.85" hidden="false" customHeight="false" outlineLevel="0" collapsed="false">
      <c r="A291" s="38" t="s">
        <v>546</v>
      </c>
      <c r="B291" s="38"/>
      <c r="C291" s="83" t="s">
        <v>547</v>
      </c>
      <c r="D291" s="38" t="s">
        <v>7</v>
      </c>
      <c r="E291" s="78" t="n">
        <v>1</v>
      </c>
      <c r="F291" s="33" t="n">
        <v>101.87</v>
      </c>
      <c r="G291" s="89" t="n">
        <f aca="false">H291-F291</f>
        <v>28.21799</v>
      </c>
      <c r="H291" s="33" t="n">
        <f aca="false">F291*1.277</f>
        <v>130.08799</v>
      </c>
      <c r="I291" s="33" t="n">
        <f aca="false">E291*H291</f>
        <v>130.08799</v>
      </c>
      <c r="J291" s="6"/>
    </row>
    <row r="292" customFormat="false" ht="14.25" hidden="false" customHeight="true" outlineLevel="0" collapsed="false">
      <c r="A292" s="21"/>
      <c r="B292" s="90"/>
      <c r="C292" s="86" t="s">
        <v>548</v>
      </c>
      <c r="D292" s="86"/>
      <c r="E292" s="86"/>
      <c r="F292" s="86"/>
      <c r="G292" s="86"/>
      <c r="H292" s="86"/>
      <c r="I292" s="23" t="n">
        <f aca="false">I290+I291</f>
        <v>234.09964</v>
      </c>
      <c r="J292" s="6"/>
    </row>
    <row r="293" customFormat="false" ht="13.8" hidden="false" customHeight="false" outlineLevel="0" collapsed="false">
      <c r="A293" s="81"/>
      <c r="B293" s="87" t="s">
        <v>549</v>
      </c>
      <c r="C293" s="88" t="s">
        <v>550</v>
      </c>
      <c r="D293" s="88"/>
      <c r="E293" s="78"/>
      <c r="F293" s="82"/>
      <c r="G293" s="82"/>
      <c r="H293" s="82"/>
      <c r="I293" s="81"/>
      <c r="J293" s="6"/>
    </row>
    <row r="294" customFormat="false" ht="13.8" hidden="false" customHeight="false" outlineLevel="0" collapsed="false">
      <c r="A294" s="31" t="n">
        <v>96974</v>
      </c>
      <c r="B294" s="38"/>
      <c r="C294" s="83" t="s">
        <v>551</v>
      </c>
      <c r="D294" s="38" t="s">
        <v>141</v>
      </c>
      <c r="E294" s="78" t="n">
        <v>15</v>
      </c>
      <c r="F294" s="89" t="n">
        <v>44.1</v>
      </c>
      <c r="G294" s="89" t="n">
        <f aca="false">H294-F294</f>
        <v>12.2157</v>
      </c>
      <c r="H294" s="33" t="n">
        <f aca="false">F294*1.277</f>
        <v>56.3157</v>
      </c>
      <c r="I294" s="33" t="n">
        <f aca="false">E294*H294</f>
        <v>844.7355</v>
      </c>
      <c r="J294" s="6"/>
    </row>
    <row r="295" customFormat="false" ht="13.8" hidden="false" customHeight="false" outlineLevel="0" collapsed="false">
      <c r="A295" s="31" t="n">
        <v>96973</v>
      </c>
      <c r="B295" s="38"/>
      <c r="C295" s="83" t="s">
        <v>552</v>
      </c>
      <c r="D295" s="38" t="s">
        <v>141</v>
      </c>
      <c r="E295" s="78" t="n">
        <v>8</v>
      </c>
      <c r="F295" s="89" t="n">
        <v>34.65</v>
      </c>
      <c r="G295" s="89" t="n">
        <f aca="false">H295-F295</f>
        <v>9.59805000000001</v>
      </c>
      <c r="H295" s="33" t="n">
        <f aca="false">F295*1.277</f>
        <v>44.24805</v>
      </c>
      <c r="I295" s="33" t="n">
        <f aca="false">E295*H295</f>
        <v>353.9844</v>
      </c>
      <c r="J295" s="6"/>
    </row>
    <row r="296" customFormat="false" ht="14.25" hidden="false" customHeight="true" outlineLevel="0" collapsed="false">
      <c r="A296" s="91"/>
      <c r="B296" s="90"/>
      <c r="C296" s="86" t="s">
        <v>553</v>
      </c>
      <c r="D296" s="86"/>
      <c r="E296" s="86"/>
      <c r="F296" s="86"/>
      <c r="G296" s="86"/>
      <c r="H296" s="86"/>
      <c r="I296" s="23" t="n">
        <f aca="false">I294+I295</f>
        <v>1198.7199</v>
      </c>
      <c r="J296" s="6"/>
    </row>
    <row r="297" customFormat="false" ht="13.8" hidden="false" customHeight="false" outlineLevel="0" collapsed="false">
      <c r="A297" s="31"/>
      <c r="B297" s="87" t="s">
        <v>554</v>
      </c>
      <c r="C297" s="88" t="s">
        <v>555</v>
      </c>
      <c r="D297" s="88"/>
      <c r="E297" s="31"/>
      <c r="F297" s="33"/>
      <c r="G297" s="33"/>
      <c r="H297" s="82"/>
      <c r="I297" s="81"/>
      <c r="J297" s="6"/>
    </row>
    <row r="298" customFormat="false" ht="46.25" hidden="false" customHeight="false" outlineLevel="0" collapsed="false">
      <c r="A298" s="31" t="s">
        <v>556</v>
      </c>
      <c r="B298" s="38"/>
      <c r="C298" s="83" t="s">
        <v>557</v>
      </c>
      <c r="D298" s="38" t="s">
        <v>7</v>
      </c>
      <c r="E298" s="78" t="n">
        <v>1</v>
      </c>
      <c r="F298" s="89" t="n">
        <v>1241.86</v>
      </c>
      <c r="G298" s="89" t="n">
        <f aca="false">H298-F298</f>
        <v>343.99522</v>
      </c>
      <c r="H298" s="33" t="n">
        <f aca="false">F298*1.277</f>
        <v>1585.85522</v>
      </c>
      <c r="I298" s="33" t="n">
        <f aca="false">E298*H298</f>
        <v>1585.85522</v>
      </c>
      <c r="J298" s="6"/>
    </row>
    <row r="299" customFormat="false" ht="35.05" hidden="false" customHeight="false" outlineLevel="0" collapsed="false">
      <c r="A299" s="38" t="s">
        <v>558</v>
      </c>
      <c r="B299" s="38"/>
      <c r="C299" s="83" t="s">
        <v>559</v>
      </c>
      <c r="D299" s="38" t="s">
        <v>7</v>
      </c>
      <c r="E299" s="78" t="n">
        <v>1</v>
      </c>
      <c r="F299" s="89" t="n">
        <v>549.27</v>
      </c>
      <c r="G299" s="89" t="n">
        <f aca="false">H299-F299</f>
        <v>152.14779</v>
      </c>
      <c r="H299" s="33" t="n">
        <f aca="false">F299*1.277</f>
        <v>701.41779</v>
      </c>
      <c r="I299" s="33" t="n">
        <f aca="false">E299*H299</f>
        <v>701.41779</v>
      </c>
      <c r="J299" s="6"/>
    </row>
    <row r="300" customFormat="false" ht="35.05" hidden="false" customHeight="false" outlineLevel="0" collapsed="false">
      <c r="A300" s="38" t="s">
        <v>560</v>
      </c>
      <c r="B300" s="38"/>
      <c r="C300" s="83" t="s">
        <v>561</v>
      </c>
      <c r="D300" s="38" t="s">
        <v>7</v>
      </c>
      <c r="E300" s="78" t="n">
        <v>1</v>
      </c>
      <c r="F300" s="89" t="n">
        <v>269.42</v>
      </c>
      <c r="G300" s="89" t="n">
        <f aca="false">H300-F300</f>
        <v>74.62934</v>
      </c>
      <c r="H300" s="33" t="n">
        <f aca="false">F300*1.277</f>
        <v>344.04934</v>
      </c>
      <c r="I300" s="33" t="n">
        <f aca="false">E300*H300</f>
        <v>344.04934</v>
      </c>
      <c r="J300" s="6"/>
    </row>
    <row r="301" customFormat="false" ht="35.05" hidden="false" customHeight="false" outlineLevel="0" collapsed="false">
      <c r="A301" s="38" t="s">
        <v>562</v>
      </c>
      <c r="B301" s="38"/>
      <c r="C301" s="83" t="s">
        <v>563</v>
      </c>
      <c r="D301" s="38" t="s">
        <v>7</v>
      </c>
      <c r="E301" s="78" t="n">
        <v>1</v>
      </c>
      <c r="F301" s="89" t="n">
        <v>412.22</v>
      </c>
      <c r="G301" s="89" t="n">
        <f aca="false">H301-F301</f>
        <v>114.18494</v>
      </c>
      <c r="H301" s="33" t="n">
        <f aca="false">F301*1.277</f>
        <v>526.40494</v>
      </c>
      <c r="I301" s="33" t="n">
        <f aca="false">E301*H301</f>
        <v>526.40494</v>
      </c>
      <c r="J301" s="6"/>
    </row>
    <row r="302" customFormat="false" ht="35.05" hidden="false" customHeight="false" outlineLevel="0" collapsed="false">
      <c r="A302" s="38" t="s">
        <v>564</v>
      </c>
      <c r="B302" s="38"/>
      <c r="C302" s="83" t="s">
        <v>565</v>
      </c>
      <c r="D302" s="38" t="s">
        <v>7</v>
      </c>
      <c r="E302" s="78" t="n">
        <v>1</v>
      </c>
      <c r="F302" s="89" t="n">
        <v>599.76</v>
      </c>
      <c r="G302" s="89" t="n">
        <f aca="false">H302-F302</f>
        <v>166.13352</v>
      </c>
      <c r="H302" s="33" t="n">
        <f aca="false">F302*1.277</f>
        <v>765.89352</v>
      </c>
      <c r="I302" s="33" t="n">
        <f aca="false">E302*H302</f>
        <v>765.89352</v>
      </c>
      <c r="J302" s="6"/>
    </row>
    <row r="303" customFormat="false" ht="23.85" hidden="false" customHeight="false" outlineLevel="0" collapsed="false">
      <c r="A303" s="38" t="s">
        <v>566</v>
      </c>
      <c r="B303" s="38"/>
      <c r="C303" s="83" t="s">
        <v>567</v>
      </c>
      <c r="D303" s="38"/>
      <c r="E303" s="78" t="n">
        <v>1</v>
      </c>
      <c r="F303" s="89" t="n">
        <v>172.25</v>
      </c>
      <c r="G303" s="89" t="n">
        <f aca="false">H303-F303</f>
        <v>47.71325</v>
      </c>
      <c r="H303" s="33" t="n">
        <f aca="false">F303*1.277</f>
        <v>219.96325</v>
      </c>
      <c r="I303" s="33" t="n">
        <f aca="false">E303*H303</f>
        <v>219.96325</v>
      </c>
      <c r="J303" s="6"/>
    </row>
    <row r="304" customFormat="false" ht="14.25" hidden="false" customHeight="true" outlineLevel="0" collapsed="false">
      <c r="A304" s="90"/>
      <c r="B304" s="90"/>
      <c r="C304" s="86" t="s">
        <v>568</v>
      </c>
      <c r="D304" s="86"/>
      <c r="E304" s="86"/>
      <c r="F304" s="86"/>
      <c r="G304" s="86"/>
      <c r="H304" s="86"/>
      <c r="I304" s="23" t="n">
        <f aca="false">SUM(I298:I303)</f>
        <v>4143.58406</v>
      </c>
      <c r="J304" s="6"/>
    </row>
    <row r="305" customFormat="false" ht="13.8" hidden="false" customHeight="false" outlineLevel="0" collapsed="false">
      <c r="A305" s="24"/>
      <c r="B305" s="24"/>
      <c r="C305" s="24"/>
      <c r="D305" s="24"/>
      <c r="E305" s="24"/>
      <c r="F305" s="24"/>
      <c r="G305" s="24"/>
      <c r="H305" s="24"/>
      <c r="I305" s="24"/>
      <c r="J305" s="6"/>
    </row>
    <row r="306" customFormat="false" ht="13.8" hidden="false" customHeight="false" outlineLevel="0" collapsed="false">
      <c r="A306" s="31"/>
      <c r="B306" s="87" t="s">
        <v>569</v>
      </c>
      <c r="C306" s="88" t="s">
        <v>570</v>
      </c>
      <c r="D306" s="88"/>
      <c r="E306" s="31"/>
      <c r="F306" s="33"/>
      <c r="G306" s="33"/>
      <c r="H306" s="82"/>
      <c r="I306" s="81"/>
      <c r="J306" s="6"/>
    </row>
    <row r="307" customFormat="false" ht="46.25" hidden="false" customHeight="false" outlineLevel="0" collapsed="false">
      <c r="A307" s="38" t="s">
        <v>571</v>
      </c>
      <c r="B307" s="38"/>
      <c r="C307" s="83" t="s">
        <v>572</v>
      </c>
      <c r="D307" s="38" t="s">
        <v>7</v>
      </c>
      <c r="E307" s="78" t="n">
        <v>2</v>
      </c>
      <c r="F307" s="89" t="n">
        <v>388.99</v>
      </c>
      <c r="G307" s="89" t="n">
        <f aca="false">H307-F307</f>
        <v>107.75023</v>
      </c>
      <c r="H307" s="33" t="n">
        <f aca="false">F307*1.277</f>
        <v>496.74023</v>
      </c>
      <c r="I307" s="33" t="n">
        <f aca="false">E307*H307</f>
        <v>993.48046</v>
      </c>
      <c r="J307" s="6"/>
    </row>
    <row r="308" customFormat="false" ht="46.25" hidden="false" customHeight="false" outlineLevel="0" collapsed="false">
      <c r="A308" s="78" t="s">
        <v>573</v>
      </c>
      <c r="B308" s="38"/>
      <c r="C308" s="83" t="s">
        <v>574</v>
      </c>
      <c r="D308" s="38" t="s">
        <v>7</v>
      </c>
      <c r="E308" s="78" t="n">
        <v>1</v>
      </c>
      <c r="F308" s="89" t="n">
        <v>1924.75</v>
      </c>
      <c r="G308" s="89" t="n">
        <f aca="false">H308-F308</f>
        <v>533.15575</v>
      </c>
      <c r="H308" s="33" t="n">
        <f aca="false">F308*1.277</f>
        <v>2457.90575</v>
      </c>
      <c r="I308" s="33" t="n">
        <f aca="false">E308*H308</f>
        <v>2457.90575</v>
      </c>
      <c r="J308" s="6"/>
    </row>
    <row r="309" customFormat="false" ht="46.25" hidden="false" customHeight="false" outlineLevel="0" collapsed="false">
      <c r="A309" s="78" t="s">
        <v>575</v>
      </c>
      <c r="B309" s="38"/>
      <c r="C309" s="83" t="s">
        <v>576</v>
      </c>
      <c r="D309" s="38" t="s">
        <v>7</v>
      </c>
      <c r="E309" s="78" t="n">
        <v>2</v>
      </c>
      <c r="F309" s="89" t="n">
        <v>859.46</v>
      </c>
      <c r="G309" s="89" t="n">
        <f aca="false">H309-F309</f>
        <v>238.07042</v>
      </c>
      <c r="H309" s="33" t="n">
        <f aca="false">F309*1.277</f>
        <v>1097.53042</v>
      </c>
      <c r="I309" s="33" t="n">
        <f aca="false">E309*H309</f>
        <v>2195.06084</v>
      </c>
      <c r="J309" s="6"/>
    </row>
    <row r="310" customFormat="false" ht="14.25" hidden="false" customHeight="true" outlineLevel="0" collapsed="false">
      <c r="A310" s="21"/>
      <c r="B310" s="90"/>
      <c r="C310" s="86" t="s">
        <v>577</v>
      </c>
      <c r="D310" s="86"/>
      <c r="E310" s="86"/>
      <c r="F310" s="86"/>
      <c r="G310" s="86"/>
      <c r="H310" s="86"/>
      <c r="I310" s="23" t="n">
        <f aca="false">SUM(I307:I309)</f>
        <v>5646.44705</v>
      </c>
      <c r="J310" s="6"/>
    </row>
    <row r="311" customFormat="false" ht="13.8" hidden="false" customHeight="false" outlineLevel="0" collapsed="false">
      <c r="A311" s="81"/>
      <c r="B311" s="87" t="s">
        <v>578</v>
      </c>
      <c r="C311" s="88" t="s">
        <v>579</v>
      </c>
      <c r="D311" s="88"/>
      <c r="E311" s="78"/>
      <c r="F311" s="82"/>
      <c r="G311" s="82"/>
      <c r="H311" s="82"/>
      <c r="I311" s="81"/>
      <c r="J311" s="6"/>
    </row>
    <row r="312" customFormat="false" ht="13.8" hidden="false" customHeight="false" outlineLevel="0" collapsed="false">
      <c r="A312" s="38" t="n">
        <v>2504</v>
      </c>
      <c r="B312" s="38"/>
      <c r="C312" s="83" t="s">
        <v>580</v>
      </c>
      <c r="D312" s="38" t="s">
        <v>141</v>
      </c>
      <c r="E312" s="78" t="n">
        <v>150</v>
      </c>
      <c r="F312" s="89" t="n">
        <v>6.52</v>
      </c>
      <c r="G312" s="89" t="n">
        <f aca="false">H312-F312</f>
        <v>1.80604</v>
      </c>
      <c r="H312" s="33" t="n">
        <f aca="false">F312*1.277</f>
        <v>8.32604</v>
      </c>
      <c r="I312" s="33" t="n">
        <f aca="false">E312*H312</f>
        <v>1248.906</v>
      </c>
      <c r="J312" s="59"/>
    </row>
    <row r="313" s="74" customFormat="true" ht="13.8" hidden="false" customHeight="false" outlineLevel="0" collapsed="false">
      <c r="A313" s="69" t="n">
        <v>91834</v>
      </c>
      <c r="B313" s="84"/>
      <c r="C313" s="85" t="s">
        <v>581</v>
      </c>
      <c r="D313" s="84" t="s">
        <v>141</v>
      </c>
      <c r="E313" s="93" t="n">
        <v>100</v>
      </c>
      <c r="F313" s="94" t="n">
        <v>5.46</v>
      </c>
      <c r="G313" s="94" t="n">
        <f aca="false">H313-F313</f>
        <v>1.51242</v>
      </c>
      <c r="H313" s="73" t="n">
        <f aca="false">F313*1.277</f>
        <v>6.97242</v>
      </c>
      <c r="I313" s="73" t="n">
        <f aca="false">E313*H313</f>
        <v>697.242</v>
      </c>
      <c r="J313" s="6"/>
      <c r="AMJ313" s="0"/>
    </row>
    <row r="314" customFormat="false" ht="13.8" hidden="false" customHeight="false" outlineLevel="0" collapsed="false">
      <c r="A314" s="31" t="n">
        <v>91836</v>
      </c>
      <c r="B314" s="38"/>
      <c r="C314" s="83" t="s">
        <v>582</v>
      </c>
      <c r="D314" s="38" t="s">
        <v>141</v>
      </c>
      <c r="E314" s="78" t="n">
        <v>20</v>
      </c>
      <c r="F314" s="89" t="n">
        <v>6.97</v>
      </c>
      <c r="G314" s="89" t="n">
        <f aca="false">H314-F314</f>
        <v>1.93069</v>
      </c>
      <c r="H314" s="33" t="n">
        <f aca="false">F314*1.277</f>
        <v>8.90069</v>
      </c>
      <c r="I314" s="33" t="n">
        <f aca="false">E314*H314</f>
        <v>178.0138</v>
      </c>
      <c r="J314" s="6"/>
    </row>
    <row r="315" customFormat="false" ht="23.85" hidden="false" customHeight="false" outlineLevel="0" collapsed="false">
      <c r="A315" s="38" t="s">
        <v>583</v>
      </c>
      <c r="B315" s="38"/>
      <c r="C315" s="83" t="s">
        <v>584</v>
      </c>
      <c r="D315" s="38" t="s">
        <v>7</v>
      </c>
      <c r="E315" s="78" t="n">
        <v>20</v>
      </c>
      <c r="F315" s="89" t="n">
        <v>69.25</v>
      </c>
      <c r="G315" s="89" t="n">
        <f aca="false">H315-F315</f>
        <v>19.18225</v>
      </c>
      <c r="H315" s="33" t="n">
        <f aca="false">F315*1.277</f>
        <v>88.43225</v>
      </c>
      <c r="I315" s="33" t="n">
        <f aca="false">E315*H315</f>
        <v>1768.645</v>
      </c>
      <c r="J315" s="6"/>
    </row>
    <row r="316" customFormat="false" ht="23.85" hidden="false" customHeight="false" outlineLevel="0" collapsed="false">
      <c r="A316" s="38" t="n">
        <v>25883</v>
      </c>
      <c r="B316" s="38"/>
      <c r="C316" s="83" t="s">
        <v>585</v>
      </c>
      <c r="D316" s="38" t="s">
        <v>141</v>
      </c>
      <c r="E316" s="78" t="n">
        <v>40</v>
      </c>
      <c r="F316" s="89" t="n">
        <v>15.59</v>
      </c>
      <c r="G316" s="89" t="n">
        <f aca="false">H316-F316</f>
        <v>4.31843</v>
      </c>
      <c r="H316" s="33" t="n">
        <f aca="false">F316*1.277</f>
        <v>19.90843</v>
      </c>
      <c r="I316" s="33" t="n">
        <f aca="false">E316*H316</f>
        <v>796.3372</v>
      </c>
      <c r="J316" s="6"/>
    </row>
    <row r="317" customFormat="false" ht="23.85" hidden="false" customHeight="false" outlineLevel="0" collapsed="false">
      <c r="A317" s="38" t="n">
        <v>25883</v>
      </c>
      <c r="B317" s="38"/>
      <c r="C317" s="83" t="s">
        <v>586</v>
      </c>
      <c r="D317" s="38" t="s">
        <v>141</v>
      </c>
      <c r="E317" s="78" t="n">
        <v>60</v>
      </c>
      <c r="F317" s="89" t="n">
        <v>15.59</v>
      </c>
      <c r="G317" s="89" t="n">
        <f aca="false">H317-F317</f>
        <v>4.31843</v>
      </c>
      <c r="H317" s="33" t="n">
        <f aca="false">F317*1.277</f>
        <v>19.90843</v>
      </c>
      <c r="I317" s="33" t="n">
        <f aca="false">E317*H317</f>
        <v>1194.5058</v>
      </c>
      <c r="J317" s="6"/>
    </row>
    <row r="318" customFormat="false" ht="23.85" hidden="false" customHeight="false" outlineLevel="0" collapsed="false">
      <c r="A318" s="38" t="n">
        <v>25883</v>
      </c>
      <c r="B318" s="38"/>
      <c r="C318" s="83" t="s">
        <v>587</v>
      </c>
      <c r="D318" s="38" t="s">
        <v>141</v>
      </c>
      <c r="E318" s="78" t="n">
        <v>50</v>
      </c>
      <c r="F318" s="89" t="n">
        <v>15.59</v>
      </c>
      <c r="G318" s="89" t="n">
        <f aca="false">H318-F318</f>
        <v>4.31843</v>
      </c>
      <c r="H318" s="33" t="n">
        <f aca="false">F318*1.277</f>
        <v>19.90843</v>
      </c>
      <c r="I318" s="33" t="n">
        <f aca="false">E318*H318</f>
        <v>995.4215</v>
      </c>
      <c r="J318" s="6"/>
    </row>
    <row r="319" customFormat="false" ht="13.8" hidden="false" customHeight="false" outlineLevel="0" collapsed="false">
      <c r="A319" s="38" t="n">
        <v>91890</v>
      </c>
      <c r="B319" s="38"/>
      <c r="C319" s="83" t="s">
        <v>588</v>
      </c>
      <c r="D319" s="38" t="s">
        <v>7</v>
      </c>
      <c r="E319" s="78" t="n">
        <v>200</v>
      </c>
      <c r="F319" s="89" t="n">
        <v>7.86</v>
      </c>
      <c r="G319" s="89" t="n">
        <f aca="false">H319-F319</f>
        <v>2.17722</v>
      </c>
      <c r="H319" s="33" t="n">
        <f aca="false">F319*1.277</f>
        <v>10.03722</v>
      </c>
      <c r="I319" s="33" t="n">
        <f aca="false">E319*H319</f>
        <v>2007.444</v>
      </c>
      <c r="J319" s="6"/>
    </row>
    <row r="320" customFormat="false" ht="13.8" hidden="false" customHeight="false" outlineLevel="0" collapsed="false">
      <c r="A320" s="38" t="s">
        <v>589</v>
      </c>
      <c r="B320" s="38"/>
      <c r="C320" s="83" t="s">
        <v>590</v>
      </c>
      <c r="D320" s="38" t="s">
        <v>7</v>
      </c>
      <c r="E320" s="78" t="n">
        <v>800</v>
      </c>
      <c r="F320" s="89" t="n">
        <v>3.37</v>
      </c>
      <c r="G320" s="89" t="n">
        <f aca="false">H320-F320</f>
        <v>0.933490000000001</v>
      </c>
      <c r="H320" s="33" t="n">
        <f aca="false">F320*1.277</f>
        <v>4.30349</v>
      </c>
      <c r="I320" s="33" t="n">
        <f aca="false">E320*H320</f>
        <v>3442.792</v>
      </c>
      <c r="J320" s="6"/>
    </row>
    <row r="321" customFormat="false" ht="13.8" hidden="false" customHeight="false" outlineLevel="0" collapsed="false">
      <c r="A321" s="38" t="s">
        <v>591</v>
      </c>
      <c r="B321" s="38"/>
      <c r="C321" s="83" t="s">
        <v>592</v>
      </c>
      <c r="D321" s="38" t="s">
        <v>7</v>
      </c>
      <c r="E321" s="78" t="n">
        <v>50</v>
      </c>
      <c r="F321" s="89" t="n">
        <v>0.7</v>
      </c>
      <c r="G321" s="89" t="n">
        <f aca="false">H321-F321</f>
        <v>0.1939</v>
      </c>
      <c r="H321" s="33" t="n">
        <f aca="false">F321*1.277</f>
        <v>0.8939</v>
      </c>
      <c r="I321" s="33" t="n">
        <f aca="false">E321*H321</f>
        <v>44.695</v>
      </c>
      <c r="J321" s="6"/>
    </row>
    <row r="322" customFormat="false" ht="13.8" hidden="false" customHeight="false" outlineLevel="0" collapsed="false">
      <c r="A322" s="38" t="s">
        <v>589</v>
      </c>
      <c r="B322" s="38"/>
      <c r="C322" s="83" t="s">
        <v>590</v>
      </c>
      <c r="D322" s="38" t="s">
        <v>7</v>
      </c>
      <c r="E322" s="78" t="n">
        <v>800</v>
      </c>
      <c r="F322" s="89" t="n">
        <v>3.37</v>
      </c>
      <c r="G322" s="89" t="n">
        <f aca="false">H322-F322</f>
        <v>0.933490000000001</v>
      </c>
      <c r="H322" s="33" t="n">
        <f aca="false">F322*1.277</f>
        <v>4.30349</v>
      </c>
      <c r="I322" s="33" t="n">
        <f aca="false">E322*H322</f>
        <v>3442.792</v>
      </c>
      <c r="J322" s="6"/>
    </row>
    <row r="323" customFormat="false" ht="13.8" hidden="false" customHeight="false" outlineLevel="0" collapsed="false">
      <c r="A323" s="38" t="s">
        <v>591</v>
      </c>
      <c r="B323" s="38"/>
      <c r="C323" s="83" t="s">
        <v>592</v>
      </c>
      <c r="D323" s="38" t="s">
        <v>7</v>
      </c>
      <c r="E323" s="78" t="n">
        <v>120</v>
      </c>
      <c r="F323" s="89" t="n">
        <v>0.7</v>
      </c>
      <c r="G323" s="89" t="n">
        <f aca="false">H323-F323</f>
        <v>0.1939</v>
      </c>
      <c r="H323" s="33" t="n">
        <f aca="false">F323*1.277</f>
        <v>0.8939</v>
      </c>
      <c r="I323" s="33" t="n">
        <f aca="false">E323*H323</f>
        <v>107.268</v>
      </c>
      <c r="J323" s="6"/>
    </row>
    <row r="324" customFormat="false" ht="14.25" hidden="false" customHeight="true" outlineLevel="0" collapsed="false">
      <c r="A324" s="21"/>
      <c r="B324" s="90"/>
      <c r="C324" s="86" t="s">
        <v>593</v>
      </c>
      <c r="D324" s="86"/>
      <c r="E324" s="86"/>
      <c r="F324" s="86"/>
      <c r="G324" s="86"/>
      <c r="H324" s="86"/>
      <c r="I324" s="23" t="n">
        <f aca="false">SUM(I312:I323)</f>
        <v>15924.0623</v>
      </c>
      <c r="J324" s="6"/>
    </row>
    <row r="325" customFormat="false" ht="13.8" hidden="false" customHeight="false" outlineLevel="0" collapsed="false">
      <c r="A325" s="81"/>
      <c r="B325" s="87" t="s">
        <v>594</v>
      </c>
      <c r="C325" s="88" t="s">
        <v>595</v>
      </c>
      <c r="D325" s="88"/>
      <c r="E325" s="78"/>
      <c r="F325" s="82"/>
      <c r="G325" s="82"/>
      <c r="H325" s="82"/>
      <c r="I325" s="81"/>
      <c r="J325" s="6"/>
    </row>
    <row r="326" customFormat="false" ht="46.25" hidden="false" customHeight="false" outlineLevel="0" collapsed="false">
      <c r="A326" s="24"/>
      <c r="B326" s="95"/>
      <c r="C326" s="96" t="s">
        <v>596</v>
      </c>
      <c r="D326" s="88"/>
      <c r="E326" s="78"/>
      <c r="F326" s="82"/>
      <c r="G326" s="82"/>
      <c r="H326" s="82"/>
      <c r="I326" s="81"/>
      <c r="J326" s="6"/>
    </row>
    <row r="327" customFormat="false" ht="13.8" hidden="false" customHeight="false" outlineLevel="0" collapsed="false">
      <c r="A327" s="31" t="n">
        <v>91926</v>
      </c>
      <c r="B327" s="38"/>
      <c r="C327" s="83" t="s">
        <v>597</v>
      </c>
      <c r="D327" s="38" t="s">
        <v>141</v>
      </c>
      <c r="E327" s="78" t="n">
        <v>7200</v>
      </c>
      <c r="F327" s="89" t="n">
        <v>2.52</v>
      </c>
      <c r="G327" s="89" t="n">
        <f aca="false">H327-F327</f>
        <v>0.69804</v>
      </c>
      <c r="H327" s="33" t="n">
        <f aca="false">F327*1.277</f>
        <v>3.21804</v>
      </c>
      <c r="I327" s="33" t="n">
        <f aca="false">E327*H327</f>
        <v>23169.888</v>
      </c>
      <c r="J327" s="6"/>
    </row>
    <row r="328" customFormat="false" ht="13.8" hidden="false" customHeight="false" outlineLevel="0" collapsed="false">
      <c r="A328" s="31" t="n">
        <v>91928</v>
      </c>
      <c r="B328" s="38"/>
      <c r="C328" s="83" t="s">
        <v>598</v>
      </c>
      <c r="D328" s="38" t="s">
        <v>141</v>
      </c>
      <c r="E328" s="78" t="n">
        <v>750</v>
      </c>
      <c r="F328" s="89" t="n">
        <v>4.06</v>
      </c>
      <c r="G328" s="89" t="n">
        <f aca="false">H328-F328</f>
        <v>1.12462</v>
      </c>
      <c r="H328" s="33" t="n">
        <f aca="false">F328*1.277</f>
        <v>5.18462</v>
      </c>
      <c r="I328" s="33" t="n">
        <f aca="false">E328*H328</f>
        <v>3888.465</v>
      </c>
      <c r="J328" s="6"/>
    </row>
    <row r="329" customFormat="false" ht="13.8" hidden="false" customHeight="false" outlineLevel="0" collapsed="false">
      <c r="A329" s="31" t="n">
        <v>91930</v>
      </c>
      <c r="B329" s="38"/>
      <c r="C329" s="83" t="s">
        <v>599</v>
      </c>
      <c r="D329" s="38" t="s">
        <v>141</v>
      </c>
      <c r="E329" s="78" t="n">
        <v>300</v>
      </c>
      <c r="F329" s="89" t="n">
        <v>5.54</v>
      </c>
      <c r="G329" s="89" t="n">
        <f aca="false">H329-F329</f>
        <v>1.53458</v>
      </c>
      <c r="H329" s="33" t="n">
        <f aca="false">F329*1.277</f>
        <v>7.07458</v>
      </c>
      <c r="I329" s="33" t="n">
        <f aca="false">E329*H329</f>
        <v>2122.374</v>
      </c>
      <c r="J329" s="6"/>
    </row>
    <row r="330" customFormat="false" ht="46.25" hidden="false" customHeight="false" outlineLevel="0" collapsed="false">
      <c r="A330" s="24"/>
      <c r="B330" s="65"/>
      <c r="C330" s="88" t="s">
        <v>600</v>
      </c>
      <c r="D330" s="38"/>
      <c r="E330" s="78"/>
      <c r="F330" s="89"/>
      <c r="G330" s="89"/>
      <c r="H330" s="33"/>
      <c r="I330" s="33"/>
      <c r="J330" s="6"/>
    </row>
    <row r="331" customFormat="false" ht="13.8" hidden="false" customHeight="false" outlineLevel="0" collapsed="false">
      <c r="A331" s="31" t="n">
        <v>91931</v>
      </c>
      <c r="B331" s="38"/>
      <c r="C331" s="83" t="s">
        <v>599</v>
      </c>
      <c r="D331" s="38" t="s">
        <v>141</v>
      </c>
      <c r="E331" s="78" t="n">
        <v>400</v>
      </c>
      <c r="F331" s="89" t="n">
        <v>6.17</v>
      </c>
      <c r="G331" s="89" t="n">
        <f aca="false">H331-F331</f>
        <v>1.70909</v>
      </c>
      <c r="H331" s="33" t="n">
        <f aca="false">F331*1.277</f>
        <v>7.87909</v>
      </c>
      <c r="I331" s="33" t="n">
        <f aca="false">E331*H331</f>
        <v>3151.636</v>
      </c>
      <c r="J331" s="6"/>
    </row>
    <row r="332" customFormat="false" ht="13.8" hidden="false" customHeight="false" outlineLevel="0" collapsed="false">
      <c r="A332" s="31" t="n">
        <v>91933</v>
      </c>
      <c r="B332" s="38"/>
      <c r="C332" s="83" t="s">
        <v>601</v>
      </c>
      <c r="D332" s="38" t="s">
        <v>141</v>
      </c>
      <c r="E332" s="78" t="n">
        <v>100</v>
      </c>
      <c r="F332" s="89" t="n">
        <v>9.66</v>
      </c>
      <c r="G332" s="89" t="n">
        <f aca="false">H332-F332</f>
        <v>2.67582</v>
      </c>
      <c r="H332" s="33" t="n">
        <f aca="false">F332*1.277</f>
        <v>12.33582</v>
      </c>
      <c r="I332" s="33" t="n">
        <f aca="false">E332*H332</f>
        <v>1233.582</v>
      </c>
      <c r="J332" s="6"/>
    </row>
    <row r="333" customFormat="false" ht="13.8" hidden="false" customHeight="false" outlineLevel="0" collapsed="false">
      <c r="A333" s="31" t="n">
        <v>91935</v>
      </c>
      <c r="B333" s="38"/>
      <c r="C333" s="83" t="s">
        <v>602</v>
      </c>
      <c r="D333" s="38" t="s">
        <v>141</v>
      </c>
      <c r="E333" s="78" t="n">
        <v>500</v>
      </c>
      <c r="F333" s="89" t="n">
        <v>14.72</v>
      </c>
      <c r="G333" s="89" t="n">
        <f aca="false">H333-F333</f>
        <v>4.07744</v>
      </c>
      <c r="H333" s="33" t="n">
        <f aca="false">F333*1.277</f>
        <v>18.79744</v>
      </c>
      <c r="I333" s="33" t="n">
        <f aca="false">E333*H333</f>
        <v>9398.72</v>
      </c>
      <c r="J333" s="6"/>
    </row>
    <row r="334" customFormat="false" ht="13.8" hidden="false" customHeight="false" outlineLevel="0" collapsed="false">
      <c r="A334" s="31" t="n">
        <v>92984</v>
      </c>
      <c r="B334" s="38"/>
      <c r="C334" s="83" t="s">
        <v>603</v>
      </c>
      <c r="D334" s="38" t="s">
        <v>141</v>
      </c>
      <c r="E334" s="78" t="n">
        <v>25</v>
      </c>
      <c r="F334" s="89" t="n">
        <v>16.25</v>
      </c>
      <c r="G334" s="89" t="n">
        <f aca="false">H334-F334</f>
        <v>4.50125</v>
      </c>
      <c r="H334" s="33" t="n">
        <f aca="false">F334*1.277</f>
        <v>20.75125</v>
      </c>
      <c r="I334" s="33" t="n">
        <f aca="false">E334*H334</f>
        <v>518.78125</v>
      </c>
      <c r="J334" s="6"/>
    </row>
    <row r="335" customFormat="false" ht="13.8" hidden="false" customHeight="false" outlineLevel="0" collapsed="false">
      <c r="A335" s="31" t="n">
        <v>92986</v>
      </c>
      <c r="B335" s="38"/>
      <c r="C335" s="83" t="s">
        <v>604</v>
      </c>
      <c r="D335" s="38" t="s">
        <v>141</v>
      </c>
      <c r="E335" s="78" t="n">
        <v>125</v>
      </c>
      <c r="F335" s="89" t="n">
        <v>21.9</v>
      </c>
      <c r="G335" s="89" t="n">
        <f aca="false">H335-F335</f>
        <v>6.0663</v>
      </c>
      <c r="H335" s="33" t="n">
        <f aca="false">F335*1.277</f>
        <v>27.9663</v>
      </c>
      <c r="I335" s="33" t="n">
        <f aca="false">E335*H335</f>
        <v>3495.7875</v>
      </c>
      <c r="J335" s="6"/>
    </row>
    <row r="336" customFormat="false" ht="13.8" hidden="false" customHeight="false" outlineLevel="0" collapsed="false">
      <c r="A336" s="31" t="n">
        <v>92988</v>
      </c>
      <c r="B336" s="38"/>
      <c r="C336" s="83" t="s">
        <v>605</v>
      </c>
      <c r="D336" s="38" t="s">
        <v>141</v>
      </c>
      <c r="E336" s="78" t="n">
        <v>130</v>
      </c>
      <c r="F336" s="89" t="n">
        <v>30.65</v>
      </c>
      <c r="G336" s="89" t="n">
        <f aca="false">H336-F336</f>
        <v>8.49005</v>
      </c>
      <c r="H336" s="33" t="n">
        <f aca="false">F336*1.277</f>
        <v>39.14005</v>
      </c>
      <c r="I336" s="33" t="n">
        <f aca="false">E336*H336</f>
        <v>5088.2065</v>
      </c>
      <c r="J336" s="6"/>
    </row>
    <row r="337" customFormat="false" ht="46.25" hidden="false" customHeight="false" outlineLevel="0" collapsed="false">
      <c r="A337" s="24"/>
      <c r="B337" s="65"/>
      <c r="C337" s="88" t="s">
        <v>606</v>
      </c>
      <c r="D337" s="38"/>
      <c r="E337" s="78"/>
      <c r="F337" s="89"/>
      <c r="G337" s="89"/>
      <c r="H337" s="33"/>
      <c r="I337" s="33"/>
      <c r="J337" s="6"/>
    </row>
    <row r="338" customFormat="false" ht="13.8" hidden="false" customHeight="false" outlineLevel="0" collapsed="false">
      <c r="A338" s="38" t="n">
        <v>1013</v>
      </c>
      <c r="B338" s="38"/>
      <c r="C338" s="83" t="s">
        <v>607</v>
      </c>
      <c r="D338" s="38" t="s">
        <v>141</v>
      </c>
      <c r="E338" s="78" t="n">
        <v>50</v>
      </c>
      <c r="F338" s="89" t="n">
        <v>0.8</v>
      </c>
      <c r="G338" s="89" t="n">
        <f aca="false">H338-F338</f>
        <v>0.2216</v>
      </c>
      <c r="H338" s="33" t="n">
        <f aca="false">F338*1.277</f>
        <v>1.0216</v>
      </c>
      <c r="I338" s="33" t="n">
        <f aca="false">E338*H338</f>
        <v>51.08</v>
      </c>
      <c r="J338" s="6"/>
    </row>
    <row r="339" customFormat="false" ht="13.8" hidden="false" customHeight="false" outlineLevel="0" collapsed="false">
      <c r="A339" s="38" t="n">
        <v>1014</v>
      </c>
      <c r="B339" s="38"/>
      <c r="C339" s="83" t="s">
        <v>608</v>
      </c>
      <c r="D339" s="38" t="s">
        <v>141</v>
      </c>
      <c r="E339" s="78" t="n">
        <v>60</v>
      </c>
      <c r="F339" s="89" t="n">
        <v>1.27</v>
      </c>
      <c r="G339" s="89" t="n">
        <f aca="false">H339-F339</f>
        <v>0.35179</v>
      </c>
      <c r="H339" s="33" t="n">
        <f aca="false">F339*1.277</f>
        <v>1.62179</v>
      </c>
      <c r="I339" s="33" t="n">
        <f aca="false">E339*H339</f>
        <v>97.3074</v>
      </c>
      <c r="J339" s="6"/>
    </row>
    <row r="340" customFormat="false" ht="14.25" hidden="false" customHeight="true" outlineLevel="0" collapsed="false">
      <c r="A340" s="21"/>
      <c r="B340" s="86" t="s">
        <v>609</v>
      </c>
      <c r="C340" s="86"/>
      <c r="D340" s="86"/>
      <c r="E340" s="86"/>
      <c r="F340" s="86"/>
      <c r="G340" s="86"/>
      <c r="H340" s="86"/>
      <c r="I340" s="23" t="n">
        <f aca="false">SUM(I327:I339)</f>
        <v>52215.82765</v>
      </c>
    </row>
    <row r="341" customFormat="false" ht="13.8" hidden="false" customHeight="false" outlineLevel="0" collapsed="false">
      <c r="A341" s="24"/>
      <c r="B341" s="24"/>
      <c r="C341" s="24"/>
      <c r="D341" s="24"/>
      <c r="E341" s="24"/>
      <c r="F341" s="24"/>
      <c r="G341" s="24"/>
      <c r="H341" s="24"/>
      <c r="I341" s="24"/>
      <c r="J341" s="6"/>
    </row>
    <row r="342" customFormat="false" ht="13.8" hidden="false" customHeight="false" outlineLevel="0" collapsed="false">
      <c r="A342" s="81"/>
      <c r="B342" s="87" t="s">
        <v>610</v>
      </c>
      <c r="C342" s="88" t="s">
        <v>611</v>
      </c>
      <c r="D342" s="88"/>
      <c r="E342" s="78"/>
      <c r="F342" s="82"/>
      <c r="G342" s="82"/>
      <c r="H342" s="82"/>
      <c r="I342" s="81"/>
      <c r="J342" s="6"/>
    </row>
    <row r="343" customFormat="false" ht="23.85" hidden="false" customHeight="false" outlineLevel="0" collapsed="false">
      <c r="A343" s="38" t="s">
        <v>612</v>
      </c>
      <c r="B343" s="38"/>
      <c r="C343" s="83" t="s">
        <v>613</v>
      </c>
      <c r="D343" s="38" t="s">
        <v>7</v>
      </c>
      <c r="E343" s="78" t="n">
        <v>4</v>
      </c>
      <c r="F343" s="89" t="n">
        <v>38.38</v>
      </c>
      <c r="G343" s="89" t="n">
        <f aca="false">H343-F343</f>
        <v>10.63126</v>
      </c>
      <c r="H343" s="33" t="n">
        <f aca="false">F343*1.277</f>
        <v>49.01126</v>
      </c>
      <c r="I343" s="33" t="n">
        <f aca="false">E343*H343</f>
        <v>196.04504</v>
      </c>
      <c r="J343" s="6"/>
    </row>
    <row r="344" customFormat="false" ht="23.85" hidden="false" customHeight="false" outlineLevel="0" collapsed="false">
      <c r="A344" s="38" t="s">
        <v>612</v>
      </c>
      <c r="B344" s="38"/>
      <c r="C344" s="83" t="s">
        <v>614</v>
      </c>
      <c r="D344" s="38" t="s">
        <v>7</v>
      </c>
      <c r="E344" s="78" t="n">
        <v>1</v>
      </c>
      <c r="F344" s="89" t="n">
        <v>38.38</v>
      </c>
      <c r="G344" s="89" t="n">
        <f aca="false">H344-F344</f>
        <v>10.63126</v>
      </c>
      <c r="H344" s="33" t="n">
        <f aca="false">F344*1.277</f>
        <v>49.01126</v>
      </c>
      <c r="I344" s="33" t="n">
        <f aca="false">E344*H344</f>
        <v>49.01126</v>
      </c>
      <c r="J344" s="6"/>
    </row>
    <row r="345" customFormat="false" ht="13.8" hidden="false" customHeight="false" outlineLevel="0" collapsed="false">
      <c r="A345" s="38" t="s">
        <v>615</v>
      </c>
      <c r="B345" s="38"/>
      <c r="C345" s="83" t="s">
        <v>616</v>
      </c>
      <c r="D345" s="38" t="s">
        <v>7</v>
      </c>
      <c r="E345" s="78" t="n">
        <v>1</v>
      </c>
      <c r="F345" s="89" t="n">
        <v>27.6</v>
      </c>
      <c r="G345" s="89" t="n">
        <f aca="false">H345-F345</f>
        <v>7.6452</v>
      </c>
      <c r="H345" s="33" t="n">
        <f aca="false">F345*1.277</f>
        <v>35.2452</v>
      </c>
      <c r="I345" s="33" t="n">
        <f aca="false">E345*H345</f>
        <v>35.2452</v>
      </c>
      <c r="J345" s="6"/>
    </row>
    <row r="346" customFormat="false" ht="13.8" hidden="false" customHeight="false" outlineLevel="0" collapsed="false">
      <c r="A346" s="38" t="s">
        <v>617</v>
      </c>
      <c r="B346" s="38"/>
      <c r="C346" s="83" t="s">
        <v>618</v>
      </c>
      <c r="D346" s="38" t="s">
        <v>7</v>
      </c>
      <c r="E346" s="78" t="n">
        <v>3</v>
      </c>
      <c r="F346" s="89" t="n">
        <v>218.46</v>
      </c>
      <c r="G346" s="89" t="n">
        <f aca="false">H346-F346</f>
        <v>60.51342</v>
      </c>
      <c r="H346" s="33" t="n">
        <f aca="false">F346*1.277</f>
        <v>278.97342</v>
      </c>
      <c r="I346" s="33" t="n">
        <f aca="false">E346*H346</f>
        <v>836.92026</v>
      </c>
      <c r="J346" s="59"/>
    </row>
    <row r="347" s="99" customFormat="true" ht="23.85" hidden="false" customHeight="false" outlineLevel="0" collapsed="false">
      <c r="A347" s="38" t="s">
        <v>619</v>
      </c>
      <c r="B347" s="38"/>
      <c r="C347" s="83" t="s">
        <v>620</v>
      </c>
      <c r="D347" s="38" t="s">
        <v>7</v>
      </c>
      <c r="E347" s="78" t="n">
        <v>1</v>
      </c>
      <c r="F347" s="89" t="n">
        <v>191.05</v>
      </c>
      <c r="G347" s="89" t="n">
        <f aca="false">H347-F347</f>
        <v>52.92085</v>
      </c>
      <c r="H347" s="33" t="n">
        <f aca="false">F347*1.277</f>
        <v>243.97085</v>
      </c>
      <c r="I347" s="33" t="n">
        <f aca="false">E347*H347</f>
        <v>243.97085</v>
      </c>
      <c r="J347" s="97"/>
      <c r="K347" s="98"/>
      <c r="AMJ347" s="0"/>
    </row>
    <row r="348" s="7" customFormat="true" ht="23.85" hidden="false" customHeight="false" outlineLevel="0" collapsed="false">
      <c r="A348" s="38" t="s">
        <v>621</v>
      </c>
      <c r="B348" s="38"/>
      <c r="C348" s="83" t="s">
        <v>622</v>
      </c>
      <c r="D348" s="38" t="s">
        <v>7</v>
      </c>
      <c r="E348" s="78" t="n">
        <v>1</v>
      </c>
      <c r="F348" s="89" t="n">
        <v>205.24</v>
      </c>
      <c r="G348" s="89" t="n">
        <f aca="false">H348-F348</f>
        <v>56.85148</v>
      </c>
      <c r="H348" s="33" t="n">
        <f aca="false">F348*1.277</f>
        <v>262.09148</v>
      </c>
      <c r="I348" s="33" t="n">
        <f aca="false">E348*H348</f>
        <v>262.09148</v>
      </c>
      <c r="J348" s="6"/>
      <c r="AMJ348" s="0"/>
    </row>
    <row r="349" customFormat="false" ht="23.85" hidden="false" customHeight="false" outlineLevel="0" collapsed="false">
      <c r="A349" s="78" t="s">
        <v>623</v>
      </c>
      <c r="B349" s="38"/>
      <c r="C349" s="83" t="s">
        <v>624</v>
      </c>
      <c r="D349" s="38" t="s">
        <v>7</v>
      </c>
      <c r="E349" s="78" t="n">
        <v>1</v>
      </c>
      <c r="F349" s="33" t="n">
        <v>87.81</v>
      </c>
      <c r="G349" s="89" t="n">
        <f aca="false">H349-F349</f>
        <v>24.32337</v>
      </c>
      <c r="H349" s="33" t="n">
        <f aca="false">F349*1.277</f>
        <v>112.13337</v>
      </c>
      <c r="I349" s="33" t="n">
        <f aca="false">E349*H349</f>
        <v>112.13337</v>
      </c>
      <c r="J349" s="6"/>
    </row>
    <row r="350" customFormat="false" ht="35.05" hidden="false" customHeight="false" outlineLevel="0" collapsed="false">
      <c r="A350" s="38" t="n">
        <v>7588</v>
      </c>
      <c r="B350" s="38"/>
      <c r="C350" s="83" t="s">
        <v>625</v>
      </c>
      <c r="D350" s="38" t="s">
        <v>7</v>
      </c>
      <c r="E350" s="78" t="n">
        <v>1</v>
      </c>
      <c r="F350" s="33" t="n">
        <v>35</v>
      </c>
      <c r="G350" s="89" t="n">
        <f aca="false">H350-F350</f>
        <v>9.69500000000001</v>
      </c>
      <c r="H350" s="33" t="n">
        <f aca="false">F350*1.277</f>
        <v>44.695</v>
      </c>
      <c r="I350" s="33" t="n">
        <f aca="false">E350*H350</f>
        <v>44.695</v>
      </c>
      <c r="J350" s="6"/>
    </row>
    <row r="351" customFormat="false" ht="23.85" hidden="false" customHeight="false" outlineLevel="0" collapsed="false">
      <c r="A351" s="38" t="s">
        <v>626</v>
      </c>
      <c r="B351" s="38"/>
      <c r="C351" s="83" t="s">
        <v>627</v>
      </c>
      <c r="D351" s="38" t="s">
        <v>7</v>
      </c>
      <c r="E351" s="78" t="n">
        <v>1</v>
      </c>
      <c r="F351" s="89" t="n">
        <v>90.74</v>
      </c>
      <c r="G351" s="89" t="n">
        <f aca="false">H351-F351</f>
        <v>25.13498</v>
      </c>
      <c r="H351" s="33" t="n">
        <f aca="false">F351*1.277</f>
        <v>115.87498</v>
      </c>
      <c r="I351" s="33" t="n">
        <f aca="false">E351*H351</f>
        <v>115.87498</v>
      </c>
      <c r="J351" s="6"/>
    </row>
    <row r="352" customFormat="false" ht="23.85" hidden="false" customHeight="false" outlineLevel="0" collapsed="false">
      <c r="A352" s="38" t="s">
        <v>628</v>
      </c>
      <c r="B352" s="38"/>
      <c r="C352" s="83" t="s">
        <v>629</v>
      </c>
      <c r="D352" s="38" t="s">
        <v>7</v>
      </c>
      <c r="E352" s="78" t="n">
        <v>1</v>
      </c>
      <c r="F352" s="89" t="n">
        <v>79.63</v>
      </c>
      <c r="G352" s="89" t="n">
        <f aca="false">H352-F352</f>
        <v>22.05751</v>
      </c>
      <c r="H352" s="33" t="n">
        <f aca="false">F352*1.277</f>
        <v>101.68751</v>
      </c>
      <c r="I352" s="33" t="n">
        <f aca="false">E352*H352</f>
        <v>101.68751</v>
      </c>
      <c r="J352" s="6"/>
    </row>
    <row r="353" customFormat="false" ht="23.85" hidden="false" customHeight="false" outlineLevel="0" collapsed="false">
      <c r="A353" s="38" t="s">
        <v>630</v>
      </c>
      <c r="B353" s="38"/>
      <c r="C353" s="83" t="s">
        <v>631</v>
      </c>
      <c r="D353" s="38" t="s">
        <v>7</v>
      </c>
      <c r="E353" s="78" t="n">
        <v>3</v>
      </c>
      <c r="F353" s="89" t="n">
        <v>67.03</v>
      </c>
      <c r="G353" s="89" t="n">
        <f aca="false">H353-F353</f>
        <v>18.56731</v>
      </c>
      <c r="H353" s="33" t="n">
        <f aca="false">F353*1.277</f>
        <v>85.59731</v>
      </c>
      <c r="I353" s="33" t="n">
        <f aca="false">E353*H353</f>
        <v>256.79193</v>
      </c>
      <c r="J353" s="6"/>
    </row>
    <row r="354" customFormat="false" ht="23.85" hidden="false" customHeight="false" outlineLevel="0" collapsed="false">
      <c r="A354" s="38" t="s">
        <v>630</v>
      </c>
      <c r="B354" s="38"/>
      <c r="C354" s="83" t="s">
        <v>632</v>
      </c>
      <c r="D354" s="38" t="s">
        <v>7</v>
      </c>
      <c r="E354" s="78" t="n">
        <v>2</v>
      </c>
      <c r="F354" s="89" t="n">
        <v>67.03</v>
      </c>
      <c r="G354" s="89" t="n">
        <f aca="false">H354-F354</f>
        <v>18.56731</v>
      </c>
      <c r="H354" s="33" t="n">
        <f aca="false">F354*1.277</f>
        <v>85.59731</v>
      </c>
      <c r="I354" s="33" t="n">
        <f aca="false">E354*H354</f>
        <v>171.19462</v>
      </c>
      <c r="J354" s="6"/>
    </row>
    <row r="355" customFormat="false" ht="14.25" hidden="false" customHeight="true" outlineLevel="0" collapsed="false">
      <c r="A355" s="21"/>
      <c r="B355" s="86" t="s">
        <v>633</v>
      </c>
      <c r="C355" s="86"/>
      <c r="D355" s="86"/>
      <c r="E355" s="86"/>
      <c r="F355" s="86"/>
      <c r="G355" s="86"/>
      <c r="H355" s="86"/>
      <c r="I355" s="23" t="n">
        <f aca="false">SUM(I343:I354)</f>
        <v>2425.6615</v>
      </c>
      <c r="J355" s="6"/>
    </row>
    <row r="356" customFormat="false" ht="13.8" hidden="false" customHeight="false" outlineLevel="0" collapsed="false">
      <c r="A356" s="81"/>
      <c r="B356" s="87" t="s">
        <v>634</v>
      </c>
      <c r="C356" s="88" t="s">
        <v>635</v>
      </c>
      <c r="D356" s="88"/>
      <c r="E356" s="78"/>
      <c r="F356" s="82"/>
      <c r="G356" s="82"/>
      <c r="H356" s="82"/>
      <c r="I356" s="81"/>
      <c r="J356" s="6"/>
    </row>
    <row r="357" customFormat="false" ht="13.8" hidden="false" customHeight="false" outlineLevel="0" collapsed="false">
      <c r="A357" s="38" t="s">
        <v>636</v>
      </c>
      <c r="B357" s="38"/>
      <c r="C357" s="83" t="s">
        <v>637</v>
      </c>
      <c r="D357" s="38" t="s">
        <v>7</v>
      </c>
      <c r="E357" s="78" t="n">
        <v>41</v>
      </c>
      <c r="F357" s="89" t="n">
        <v>15.93</v>
      </c>
      <c r="G357" s="89" t="n">
        <f aca="false">H357-F357</f>
        <v>4.41261</v>
      </c>
      <c r="H357" s="33" t="n">
        <f aca="false">F357*1.277</f>
        <v>20.34261</v>
      </c>
      <c r="I357" s="33" t="n">
        <f aca="false">E357*H357</f>
        <v>834.04701</v>
      </c>
      <c r="J357" s="6"/>
    </row>
    <row r="358" customFormat="false" ht="13.8" hidden="false" customHeight="false" outlineLevel="0" collapsed="false">
      <c r="A358" s="38" t="s">
        <v>636</v>
      </c>
      <c r="B358" s="38"/>
      <c r="C358" s="83" t="s">
        <v>638</v>
      </c>
      <c r="D358" s="38" t="s">
        <v>7</v>
      </c>
      <c r="E358" s="78" t="n">
        <v>25</v>
      </c>
      <c r="F358" s="89" t="n">
        <v>15.93</v>
      </c>
      <c r="G358" s="89" t="n">
        <f aca="false">H358-F358</f>
        <v>4.41261</v>
      </c>
      <c r="H358" s="33" t="n">
        <f aca="false">F358*1.277</f>
        <v>20.34261</v>
      </c>
      <c r="I358" s="33" t="n">
        <f aca="false">E358*H358</f>
        <v>508.56525</v>
      </c>
      <c r="J358" s="6"/>
    </row>
    <row r="359" customFormat="false" ht="13.8" hidden="false" customHeight="false" outlineLevel="0" collapsed="false">
      <c r="A359" s="38" t="n">
        <v>93667</v>
      </c>
      <c r="B359" s="38"/>
      <c r="C359" s="83" t="s">
        <v>639</v>
      </c>
      <c r="D359" s="38" t="s">
        <v>7</v>
      </c>
      <c r="E359" s="78" t="n">
        <v>1</v>
      </c>
      <c r="F359" s="89" t="n">
        <v>64.31</v>
      </c>
      <c r="G359" s="89" t="n">
        <f aca="false">H359-F359</f>
        <v>17.81387</v>
      </c>
      <c r="H359" s="33" t="n">
        <f aca="false">F359*1.277</f>
        <v>82.12387</v>
      </c>
      <c r="I359" s="33" t="n">
        <f aca="false">E359*H359</f>
        <v>82.12387</v>
      </c>
      <c r="J359" s="6"/>
    </row>
    <row r="360" customFormat="false" ht="13.8" hidden="false" customHeight="false" outlineLevel="0" collapsed="false">
      <c r="A360" s="38" t="n">
        <v>93669</v>
      </c>
      <c r="B360" s="38"/>
      <c r="C360" s="83" t="s">
        <v>640</v>
      </c>
      <c r="D360" s="38" t="s">
        <v>7</v>
      </c>
      <c r="E360" s="78" t="n">
        <v>2</v>
      </c>
      <c r="F360" s="89" t="n">
        <v>67.81</v>
      </c>
      <c r="G360" s="89" t="n">
        <f aca="false">H360-F360</f>
        <v>18.78337</v>
      </c>
      <c r="H360" s="33" t="n">
        <f aca="false">F360*1.277</f>
        <v>86.59337</v>
      </c>
      <c r="I360" s="33" t="n">
        <f aca="false">E360*H360</f>
        <v>173.18674</v>
      </c>
      <c r="J360" s="6"/>
    </row>
    <row r="361" customFormat="false" ht="13.8" hidden="false" customHeight="false" outlineLevel="0" collapsed="false">
      <c r="A361" s="38" t="n">
        <v>93671</v>
      </c>
      <c r="B361" s="38"/>
      <c r="C361" s="83" t="s">
        <v>641</v>
      </c>
      <c r="D361" s="38" t="s">
        <v>7</v>
      </c>
      <c r="E361" s="78" t="n">
        <v>3</v>
      </c>
      <c r="F361" s="89" t="n">
        <v>70.58</v>
      </c>
      <c r="G361" s="89" t="n">
        <f aca="false">H361-F361</f>
        <v>19.55066</v>
      </c>
      <c r="H361" s="33" t="n">
        <f aca="false">F361*1.277</f>
        <v>90.13066</v>
      </c>
      <c r="I361" s="33" t="n">
        <f aca="false">E361*H361</f>
        <v>270.39198</v>
      </c>
      <c r="J361" s="6"/>
    </row>
    <row r="362" customFormat="false" ht="13.8" hidden="false" customHeight="false" outlineLevel="0" collapsed="false">
      <c r="A362" s="38" t="n">
        <v>93673</v>
      </c>
      <c r="B362" s="38"/>
      <c r="C362" s="83" t="s">
        <v>642</v>
      </c>
      <c r="D362" s="38" t="s">
        <v>7</v>
      </c>
      <c r="E362" s="78" t="n">
        <v>1</v>
      </c>
      <c r="F362" s="89" t="n">
        <v>80.97</v>
      </c>
      <c r="G362" s="89" t="n">
        <f aca="false">H362-F362</f>
        <v>22.42869</v>
      </c>
      <c r="H362" s="33" t="n">
        <f aca="false">F362*1.277</f>
        <v>103.39869</v>
      </c>
      <c r="I362" s="33" t="n">
        <f aca="false">E362*H362</f>
        <v>103.39869</v>
      </c>
      <c r="J362" s="6"/>
    </row>
    <row r="363" customFormat="false" ht="13.8" hidden="false" customHeight="false" outlineLevel="0" collapsed="false">
      <c r="A363" s="38" t="s">
        <v>643</v>
      </c>
      <c r="B363" s="38"/>
      <c r="C363" s="83" t="s">
        <v>644</v>
      </c>
      <c r="D363" s="38" t="s">
        <v>7</v>
      </c>
      <c r="E363" s="78" t="n">
        <v>1</v>
      </c>
      <c r="F363" s="89" t="n">
        <v>68.37</v>
      </c>
      <c r="G363" s="89" t="n">
        <f aca="false">H363-F363</f>
        <v>18.93849</v>
      </c>
      <c r="H363" s="33" t="n">
        <f aca="false">F363*1.277</f>
        <v>87.30849</v>
      </c>
      <c r="I363" s="33" t="n">
        <f aca="false">E363*H363</f>
        <v>87.30849</v>
      </c>
      <c r="J363" s="6"/>
    </row>
    <row r="364" customFormat="false" ht="13.8" hidden="false" customHeight="false" outlineLevel="0" collapsed="false">
      <c r="A364" s="38" t="s">
        <v>645</v>
      </c>
      <c r="B364" s="38"/>
      <c r="C364" s="83" t="s">
        <v>646</v>
      </c>
      <c r="D364" s="38" t="s">
        <v>7</v>
      </c>
      <c r="E364" s="78" t="n">
        <v>1</v>
      </c>
      <c r="F364" s="89" t="n">
        <v>75.37</v>
      </c>
      <c r="G364" s="89" t="n">
        <f aca="false">H364-F364</f>
        <v>20.87749</v>
      </c>
      <c r="H364" s="33" t="n">
        <f aca="false">F364*1.277</f>
        <v>96.24749</v>
      </c>
      <c r="I364" s="33" t="n">
        <f aca="false">E364*H364</f>
        <v>96.24749</v>
      </c>
      <c r="J364" s="6"/>
    </row>
    <row r="365" customFormat="false" ht="13.8" hidden="false" customHeight="false" outlineLevel="0" collapsed="false">
      <c r="A365" s="38" t="s">
        <v>647</v>
      </c>
      <c r="B365" s="38"/>
      <c r="C365" s="83" t="s">
        <v>648</v>
      </c>
      <c r="D365" s="38" t="s">
        <v>7</v>
      </c>
      <c r="E365" s="78" t="n">
        <v>2</v>
      </c>
      <c r="F365" s="89" t="n">
        <v>68.49</v>
      </c>
      <c r="G365" s="89" t="n">
        <f aca="false">H365-F365</f>
        <v>18.97173</v>
      </c>
      <c r="H365" s="33" t="n">
        <f aca="false">F365*1.277</f>
        <v>87.46173</v>
      </c>
      <c r="I365" s="33" t="n">
        <f aca="false">E365*H365</f>
        <v>174.92346</v>
      </c>
      <c r="J365" s="6"/>
    </row>
    <row r="366" customFormat="false" ht="13.8" hidden="false" customHeight="false" outlineLevel="0" collapsed="false">
      <c r="A366" s="38" t="s">
        <v>649</v>
      </c>
      <c r="B366" s="38"/>
      <c r="C366" s="83" t="s">
        <v>650</v>
      </c>
      <c r="D366" s="38" t="s">
        <v>7</v>
      </c>
      <c r="E366" s="78" t="n">
        <v>1</v>
      </c>
      <c r="F366" s="89" t="n">
        <v>68.29</v>
      </c>
      <c r="G366" s="89" t="n">
        <f aca="false">H366-F366</f>
        <v>18.91633</v>
      </c>
      <c r="H366" s="33" t="n">
        <f aca="false">F366*1.277</f>
        <v>87.20633</v>
      </c>
      <c r="I366" s="33" t="n">
        <f aca="false">E366*H366</f>
        <v>87.20633</v>
      </c>
      <c r="J366" s="6"/>
    </row>
    <row r="367" customFormat="false" ht="13.8" hidden="false" customHeight="false" outlineLevel="0" collapsed="false">
      <c r="A367" s="38" t="s">
        <v>651</v>
      </c>
      <c r="B367" s="38"/>
      <c r="C367" s="83" t="s">
        <v>652</v>
      </c>
      <c r="D367" s="38" t="s">
        <v>7</v>
      </c>
      <c r="E367" s="78" t="n">
        <v>1</v>
      </c>
      <c r="F367" s="89" t="n">
        <v>93.94</v>
      </c>
      <c r="G367" s="89" t="n">
        <f aca="false">H367-F367</f>
        <v>26.02138</v>
      </c>
      <c r="H367" s="33" t="n">
        <f aca="false">F367*1.277</f>
        <v>119.96138</v>
      </c>
      <c r="I367" s="33" t="n">
        <f aca="false">E367*H367</f>
        <v>119.96138</v>
      </c>
      <c r="J367" s="6"/>
    </row>
    <row r="368" customFormat="false" ht="13.8" hidden="false" customHeight="false" outlineLevel="0" collapsed="false">
      <c r="A368" s="38" t="s">
        <v>653</v>
      </c>
      <c r="B368" s="38"/>
      <c r="C368" s="83" t="s">
        <v>654</v>
      </c>
      <c r="D368" s="38" t="s">
        <v>7</v>
      </c>
      <c r="E368" s="78" t="n">
        <v>1</v>
      </c>
      <c r="F368" s="89" t="n">
        <v>85.19</v>
      </c>
      <c r="G368" s="89" t="n">
        <f aca="false">H368-F368</f>
        <v>23.59763</v>
      </c>
      <c r="H368" s="33" t="n">
        <f aca="false">F368*1.277</f>
        <v>108.78763</v>
      </c>
      <c r="I368" s="33" t="n">
        <f aca="false">E368*H368</f>
        <v>108.78763</v>
      </c>
      <c r="J368" s="6"/>
    </row>
    <row r="369" customFormat="false" ht="23.85" hidden="false" customHeight="false" outlineLevel="0" collapsed="false">
      <c r="A369" s="38" t="s">
        <v>655</v>
      </c>
      <c r="B369" s="38"/>
      <c r="C369" s="65" t="s">
        <v>656</v>
      </c>
      <c r="D369" s="38" t="s">
        <v>7</v>
      </c>
      <c r="E369" s="78" t="n">
        <v>1</v>
      </c>
      <c r="F369" s="89" t="n">
        <v>251.49</v>
      </c>
      <c r="G369" s="89" t="n">
        <f aca="false">H369-F369</f>
        <v>69.66273</v>
      </c>
      <c r="H369" s="33" t="n">
        <f aca="false">F369*1.277</f>
        <v>321.15273</v>
      </c>
      <c r="I369" s="33" t="n">
        <f aca="false">E369*H369</f>
        <v>321.15273</v>
      </c>
      <c r="J369" s="6"/>
    </row>
    <row r="370" customFormat="false" ht="23.85" hidden="false" customHeight="false" outlineLevel="0" collapsed="false">
      <c r="A370" s="38" t="s">
        <v>657</v>
      </c>
      <c r="B370" s="38"/>
      <c r="C370" s="83" t="s">
        <v>658</v>
      </c>
      <c r="D370" s="38" t="s">
        <v>7</v>
      </c>
      <c r="E370" s="78" t="n">
        <v>57</v>
      </c>
      <c r="F370" s="89" t="n">
        <v>109.37</v>
      </c>
      <c r="G370" s="89" t="n">
        <f aca="false">H370-F370</f>
        <v>30.29549</v>
      </c>
      <c r="H370" s="33" t="n">
        <f aca="false">F370*1.277</f>
        <v>139.66549</v>
      </c>
      <c r="I370" s="33" t="n">
        <f aca="false">E370*H370</f>
        <v>7960.93293</v>
      </c>
      <c r="J370" s="6"/>
    </row>
    <row r="371" customFormat="false" ht="23.85" hidden="false" customHeight="false" outlineLevel="0" collapsed="false">
      <c r="A371" s="38" t="s">
        <v>659</v>
      </c>
      <c r="B371" s="38"/>
      <c r="C371" s="83" t="s">
        <v>660</v>
      </c>
      <c r="D371" s="38" t="s">
        <v>7</v>
      </c>
      <c r="E371" s="78" t="n">
        <v>1</v>
      </c>
      <c r="F371" s="89" t="n">
        <v>184.9</v>
      </c>
      <c r="G371" s="89" t="n">
        <f aca="false">H371-F371</f>
        <v>51.2173</v>
      </c>
      <c r="H371" s="33" t="n">
        <f aca="false">F371*1.277</f>
        <v>236.1173</v>
      </c>
      <c r="I371" s="33" t="n">
        <f aca="false">E371*H371</f>
        <v>236.1173</v>
      </c>
      <c r="J371" s="6"/>
    </row>
    <row r="372" customFormat="false" ht="35.05" hidden="false" customHeight="false" outlineLevel="0" collapsed="false">
      <c r="A372" s="31" t="s">
        <v>661</v>
      </c>
      <c r="B372" s="38"/>
      <c r="C372" s="83" t="s">
        <v>662</v>
      </c>
      <c r="D372" s="38" t="s">
        <v>7</v>
      </c>
      <c r="E372" s="78" t="n">
        <v>4</v>
      </c>
      <c r="F372" s="89" t="n">
        <v>257.42</v>
      </c>
      <c r="G372" s="89" t="n">
        <f aca="false">H372-F372</f>
        <v>71.3053400000001</v>
      </c>
      <c r="H372" s="33" t="n">
        <f aca="false">F372*1.277</f>
        <v>328.72534</v>
      </c>
      <c r="I372" s="33" t="n">
        <f aca="false">E372*H372</f>
        <v>1314.90136</v>
      </c>
      <c r="J372" s="6"/>
    </row>
    <row r="373" customFormat="false" ht="13.8" hidden="false" customHeight="false" outlineLevel="0" collapsed="false">
      <c r="A373" s="21"/>
      <c r="B373" s="40" t="s">
        <v>548</v>
      </c>
      <c r="C373" s="40"/>
      <c r="D373" s="40"/>
      <c r="E373" s="40"/>
      <c r="F373" s="40"/>
      <c r="G373" s="40"/>
      <c r="H373" s="40"/>
      <c r="I373" s="23" t="n">
        <f aca="false">SUM(I357:I372)</f>
        <v>12479.25264</v>
      </c>
      <c r="J373" s="6"/>
    </row>
    <row r="374" customFormat="false" ht="13.8" hidden="false" customHeight="false" outlineLevel="0" collapsed="false">
      <c r="A374" s="24"/>
      <c r="B374" s="24"/>
      <c r="C374" s="24"/>
      <c r="D374" s="24"/>
      <c r="E374" s="24"/>
      <c r="F374" s="24"/>
      <c r="G374" s="24"/>
      <c r="H374" s="24"/>
      <c r="I374" s="24"/>
      <c r="J374" s="6"/>
    </row>
    <row r="375" customFormat="false" ht="14.25" hidden="false" customHeight="true" outlineLevel="0" collapsed="false">
      <c r="A375" s="87"/>
      <c r="B375" s="87" t="s">
        <v>663</v>
      </c>
      <c r="C375" s="76" t="s">
        <v>664</v>
      </c>
      <c r="D375" s="76"/>
      <c r="E375" s="38"/>
      <c r="F375" s="82"/>
      <c r="G375" s="82"/>
      <c r="H375" s="82"/>
      <c r="I375" s="87"/>
      <c r="J375" s="6"/>
    </row>
    <row r="376" customFormat="false" ht="14.25" hidden="false" customHeight="true" outlineLevel="0" collapsed="false">
      <c r="A376" s="87"/>
      <c r="B376" s="87" t="s">
        <v>665</v>
      </c>
      <c r="C376" s="76" t="s">
        <v>666</v>
      </c>
      <c r="D376" s="76"/>
      <c r="E376" s="38"/>
      <c r="F376" s="82"/>
      <c r="G376" s="82"/>
      <c r="H376" s="82"/>
      <c r="I376" s="87"/>
      <c r="J376" s="6"/>
    </row>
    <row r="377" customFormat="false" ht="35.05" hidden="false" customHeight="false" outlineLevel="0" collapsed="false">
      <c r="A377" s="38" t="n">
        <v>3799</v>
      </c>
      <c r="B377" s="38"/>
      <c r="C377" s="83" t="s">
        <v>667</v>
      </c>
      <c r="D377" s="38" t="s">
        <v>7</v>
      </c>
      <c r="E377" s="78" t="n">
        <v>116</v>
      </c>
      <c r="F377" s="33" t="n">
        <v>72.33</v>
      </c>
      <c r="G377" s="33" t="n">
        <f aca="false">H377-F377</f>
        <v>20.03541</v>
      </c>
      <c r="H377" s="33" t="n">
        <f aca="false">F377*1.277</f>
        <v>92.36541</v>
      </c>
      <c r="I377" s="33" t="n">
        <f aca="false">E377*H377</f>
        <v>10714.38756</v>
      </c>
      <c r="J377" s="6"/>
    </row>
    <row r="378" customFormat="false" ht="35.05" hidden="false" customHeight="false" outlineLevel="0" collapsed="false">
      <c r="A378" s="38" t="n">
        <v>3799</v>
      </c>
      <c r="B378" s="38"/>
      <c r="C378" s="83" t="s">
        <v>668</v>
      </c>
      <c r="D378" s="38" t="s">
        <v>7</v>
      </c>
      <c r="E378" s="78" t="n">
        <v>19</v>
      </c>
      <c r="F378" s="33" t="n">
        <f aca="false">F377</f>
        <v>72.33</v>
      </c>
      <c r="G378" s="33" t="n">
        <f aca="false">H378-F378</f>
        <v>20.03541</v>
      </c>
      <c r="H378" s="33" t="n">
        <f aca="false">F378*1.277</f>
        <v>92.36541</v>
      </c>
      <c r="I378" s="33" t="n">
        <f aca="false">E378*H378</f>
        <v>1754.94279</v>
      </c>
      <c r="J378" s="6"/>
    </row>
    <row r="379" customFormat="false" ht="23.85" hidden="false" customHeight="false" outlineLevel="0" collapsed="false">
      <c r="A379" s="38" t="s">
        <v>669</v>
      </c>
      <c r="B379" s="38"/>
      <c r="C379" s="83" t="s">
        <v>670</v>
      </c>
      <c r="D379" s="38" t="s">
        <v>7</v>
      </c>
      <c r="E379" s="78" t="n">
        <v>12</v>
      </c>
      <c r="F379" s="89" t="n">
        <v>180.59</v>
      </c>
      <c r="G379" s="33" t="n">
        <f aca="false">H379-F379</f>
        <v>50.02343</v>
      </c>
      <c r="H379" s="33" t="n">
        <f aca="false">F379*1.277</f>
        <v>230.61343</v>
      </c>
      <c r="I379" s="33" t="n">
        <f aca="false">E379*H379</f>
        <v>2767.36116</v>
      </c>
      <c r="J379" s="6"/>
    </row>
    <row r="380" customFormat="false" ht="23.85" hidden="false" customHeight="false" outlineLevel="0" collapsed="false">
      <c r="A380" s="38" t="s">
        <v>671</v>
      </c>
      <c r="B380" s="38"/>
      <c r="C380" s="83" t="s">
        <v>672</v>
      </c>
      <c r="D380" s="38" t="s">
        <v>7</v>
      </c>
      <c r="E380" s="78" t="n">
        <v>30</v>
      </c>
      <c r="F380" s="89" t="n">
        <v>123.39</v>
      </c>
      <c r="G380" s="33" t="n">
        <f aca="false">H380-F380</f>
        <v>34.17903</v>
      </c>
      <c r="H380" s="33" t="n">
        <f aca="false">F380*1.277</f>
        <v>157.56903</v>
      </c>
      <c r="I380" s="33" t="n">
        <f aca="false">E380*H380</f>
        <v>4727.0709</v>
      </c>
      <c r="J380" s="6"/>
    </row>
    <row r="381" customFormat="false" ht="46.25" hidden="false" customHeight="false" outlineLevel="0" collapsed="false">
      <c r="A381" s="38" t="s">
        <v>673</v>
      </c>
      <c r="B381" s="38"/>
      <c r="C381" s="83" t="s">
        <v>674</v>
      </c>
      <c r="D381" s="38" t="s">
        <v>7</v>
      </c>
      <c r="E381" s="78" t="n">
        <v>2</v>
      </c>
      <c r="F381" s="89" t="n">
        <v>4500.12</v>
      </c>
      <c r="G381" s="33" t="n">
        <f aca="false">H381-F381</f>
        <v>1246.53324</v>
      </c>
      <c r="H381" s="33" t="n">
        <f aca="false">F381*1.277</f>
        <v>5746.65324</v>
      </c>
      <c r="I381" s="33" t="n">
        <f aca="false">E381*H381</f>
        <v>11493.30648</v>
      </c>
      <c r="J381" s="6"/>
    </row>
    <row r="382" customFormat="false" ht="46.25" hidden="false" customHeight="false" outlineLevel="0" collapsed="false">
      <c r="A382" s="38" t="s">
        <v>675</v>
      </c>
      <c r="B382" s="38"/>
      <c r="C382" s="83" t="s">
        <v>676</v>
      </c>
      <c r="D382" s="38" t="s">
        <v>7</v>
      </c>
      <c r="E382" s="78" t="n">
        <v>4</v>
      </c>
      <c r="F382" s="89" t="n">
        <v>1170.45</v>
      </c>
      <c r="G382" s="33" t="n">
        <f aca="false">H382-F382</f>
        <v>324.21465</v>
      </c>
      <c r="H382" s="33" t="n">
        <f aca="false">F382*1.277</f>
        <v>1494.66465</v>
      </c>
      <c r="I382" s="33" t="n">
        <f aca="false">E382*H382</f>
        <v>5978.6586</v>
      </c>
      <c r="J382" s="6"/>
    </row>
    <row r="383" customFormat="false" ht="57.45" hidden="false" customHeight="false" outlineLevel="0" collapsed="false">
      <c r="A383" s="38" t="s">
        <v>677</v>
      </c>
      <c r="B383" s="38"/>
      <c r="C383" s="83" t="s">
        <v>678</v>
      </c>
      <c r="D383" s="38" t="s">
        <v>7</v>
      </c>
      <c r="E383" s="38" t="n">
        <v>5</v>
      </c>
      <c r="F383" s="89" t="n">
        <v>333.77</v>
      </c>
      <c r="G383" s="33" t="n">
        <f aca="false">H383-F383</f>
        <v>92.45429</v>
      </c>
      <c r="H383" s="33" t="n">
        <f aca="false">F383*1.277</f>
        <v>426.22429</v>
      </c>
      <c r="I383" s="33" t="n">
        <f aca="false">E383*H383</f>
        <v>2131.12145</v>
      </c>
      <c r="J383" s="6"/>
    </row>
    <row r="384" customFormat="false" ht="13.8" hidden="false" customHeight="false" outlineLevel="0" collapsed="false">
      <c r="A384" s="21"/>
      <c r="B384" s="40" t="s">
        <v>679</v>
      </c>
      <c r="C384" s="40"/>
      <c r="D384" s="40"/>
      <c r="E384" s="40"/>
      <c r="F384" s="40"/>
      <c r="G384" s="40"/>
      <c r="H384" s="40"/>
      <c r="I384" s="23" t="n">
        <f aca="false">SUM(I377:I383)</f>
        <v>39566.84894</v>
      </c>
      <c r="J384" s="6"/>
    </row>
    <row r="385" customFormat="false" ht="13.8" hidden="false" customHeight="false" outlineLevel="0" collapsed="false">
      <c r="A385" s="24"/>
      <c r="B385" s="24"/>
      <c r="C385" s="24"/>
      <c r="D385" s="24"/>
      <c r="E385" s="24"/>
      <c r="F385" s="24"/>
      <c r="G385" s="24"/>
      <c r="H385" s="24"/>
      <c r="I385" s="24"/>
      <c r="J385" s="6"/>
    </row>
    <row r="386" customFormat="false" ht="13.8" hidden="false" customHeight="false" outlineLevel="0" collapsed="false">
      <c r="A386" s="78"/>
      <c r="B386" s="87" t="s">
        <v>680</v>
      </c>
      <c r="C386" s="88" t="s">
        <v>681</v>
      </c>
      <c r="D386" s="65"/>
      <c r="E386" s="78"/>
      <c r="F386" s="89"/>
      <c r="G386" s="89"/>
      <c r="H386" s="89"/>
      <c r="I386" s="78"/>
      <c r="J386" s="6"/>
    </row>
    <row r="387" customFormat="false" ht="13.8" hidden="false" customHeight="false" outlineLevel="0" collapsed="false">
      <c r="A387" s="38" t="s">
        <v>682</v>
      </c>
      <c r="B387" s="38"/>
      <c r="C387" s="65" t="s">
        <v>683</v>
      </c>
      <c r="D387" s="38" t="s">
        <v>7</v>
      </c>
      <c r="E387" s="78" t="n">
        <v>1</v>
      </c>
      <c r="F387" s="89" t="n">
        <v>6.14</v>
      </c>
      <c r="G387" s="89" t="n">
        <f aca="false">H387-F387</f>
        <v>1.70078</v>
      </c>
      <c r="H387" s="33" t="n">
        <f aca="false">F387*1.277</f>
        <v>7.84078</v>
      </c>
      <c r="I387" s="33" t="n">
        <f aca="false">E387*H387</f>
        <v>7.84078</v>
      </c>
      <c r="J387" s="6"/>
    </row>
    <row r="388" customFormat="false" ht="13.8" hidden="false" customHeight="false" outlineLevel="0" collapsed="false">
      <c r="A388" s="84" t="n">
        <v>91952</v>
      </c>
      <c r="B388" s="84"/>
      <c r="C388" s="100" t="s">
        <v>684</v>
      </c>
      <c r="D388" s="84" t="s">
        <v>7</v>
      </c>
      <c r="E388" s="93" t="n">
        <v>49</v>
      </c>
      <c r="F388" s="94" t="n">
        <v>13.14</v>
      </c>
      <c r="G388" s="94" t="n">
        <f aca="false">H388-F388</f>
        <v>3.63978</v>
      </c>
      <c r="H388" s="73" t="n">
        <f aca="false">F388*1.277</f>
        <v>16.77978</v>
      </c>
      <c r="I388" s="73" t="n">
        <f aca="false">E388*H388</f>
        <v>822.20922</v>
      </c>
      <c r="J388" s="6"/>
    </row>
    <row r="389" customFormat="false" ht="13.8" hidden="false" customHeight="false" outlineLevel="0" collapsed="false">
      <c r="A389" s="38" t="s">
        <v>685</v>
      </c>
      <c r="B389" s="38"/>
      <c r="C389" s="65" t="s">
        <v>686</v>
      </c>
      <c r="D389" s="38" t="s">
        <v>7</v>
      </c>
      <c r="E389" s="78" t="n">
        <v>2</v>
      </c>
      <c r="F389" s="89" t="n">
        <v>10.35</v>
      </c>
      <c r="G389" s="89" t="n">
        <f aca="false">H389-F389</f>
        <v>2.86695</v>
      </c>
      <c r="H389" s="33" t="n">
        <f aca="false">F389*1.277</f>
        <v>13.21695</v>
      </c>
      <c r="I389" s="33" t="n">
        <f aca="false">E389*H389</f>
        <v>26.4339</v>
      </c>
      <c r="J389" s="6"/>
    </row>
    <row r="390" customFormat="false" ht="13.8" hidden="false" customHeight="false" outlineLevel="0" collapsed="false">
      <c r="A390" s="38" t="s">
        <v>687</v>
      </c>
      <c r="B390" s="38"/>
      <c r="C390" s="65" t="s">
        <v>688</v>
      </c>
      <c r="D390" s="38" t="s">
        <v>7</v>
      </c>
      <c r="E390" s="78" t="n">
        <v>5</v>
      </c>
      <c r="F390" s="89" t="n">
        <v>8.51</v>
      </c>
      <c r="G390" s="89" t="n">
        <f aca="false">H390-F390</f>
        <v>2.35727</v>
      </c>
      <c r="H390" s="33" t="n">
        <f aca="false">F390*1.277</f>
        <v>10.86727</v>
      </c>
      <c r="I390" s="33" t="n">
        <f aca="false">E390*H390</f>
        <v>54.33635</v>
      </c>
      <c r="J390" s="6"/>
    </row>
    <row r="391" customFormat="false" ht="23.85" hidden="false" customHeight="false" outlineLevel="0" collapsed="false">
      <c r="A391" s="31" t="n">
        <v>92028</v>
      </c>
      <c r="B391" s="38"/>
      <c r="C391" s="65" t="s">
        <v>689</v>
      </c>
      <c r="D391" s="38" t="s">
        <v>7</v>
      </c>
      <c r="E391" s="78" t="n">
        <v>2</v>
      </c>
      <c r="F391" s="33" t="n">
        <v>32.23</v>
      </c>
      <c r="G391" s="89" t="n">
        <f aca="false">H391-F391</f>
        <v>8.92771000000001</v>
      </c>
      <c r="H391" s="33" t="n">
        <f aca="false">F391*1.277</f>
        <v>41.15771</v>
      </c>
      <c r="I391" s="33" t="n">
        <f aca="false">E391*H391</f>
        <v>82.31542</v>
      </c>
      <c r="J391" s="6"/>
    </row>
    <row r="392" customFormat="false" ht="23.85" hidden="false" customHeight="false" outlineLevel="0" collapsed="false">
      <c r="A392" s="38" t="n">
        <v>92033</v>
      </c>
      <c r="B392" s="38"/>
      <c r="C392" s="65" t="s">
        <v>690</v>
      </c>
      <c r="D392" s="38" t="s">
        <v>7</v>
      </c>
      <c r="E392" s="78" t="n">
        <v>18</v>
      </c>
      <c r="F392" s="33" t="n">
        <v>53.69</v>
      </c>
      <c r="G392" s="89" t="n">
        <f aca="false">H392-F392</f>
        <v>14.87213</v>
      </c>
      <c r="H392" s="33" t="n">
        <f aca="false">F392*1.277</f>
        <v>68.56213</v>
      </c>
      <c r="I392" s="33" t="n">
        <f aca="false">E392*H392</f>
        <v>1234.11834</v>
      </c>
      <c r="J392" s="6"/>
    </row>
    <row r="393" customFormat="false" ht="23.85" hidden="false" customHeight="false" outlineLevel="0" collapsed="false">
      <c r="A393" s="31" t="n">
        <v>91968</v>
      </c>
      <c r="B393" s="38"/>
      <c r="C393" s="65" t="s">
        <v>691</v>
      </c>
      <c r="D393" s="38" t="s">
        <v>7</v>
      </c>
      <c r="E393" s="78" t="n">
        <v>2</v>
      </c>
      <c r="F393" s="33" t="n">
        <v>48.71</v>
      </c>
      <c r="G393" s="89" t="n">
        <f aca="false">H393-F393</f>
        <v>13.49267</v>
      </c>
      <c r="H393" s="33" t="n">
        <f aca="false">F393*1.277</f>
        <v>62.20267</v>
      </c>
      <c r="I393" s="33" t="n">
        <f aca="false">E393*H393</f>
        <v>124.40534</v>
      </c>
      <c r="J393" s="6"/>
    </row>
    <row r="394" customFormat="false" ht="23.85" hidden="false" customHeight="false" outlineLevel="0" collapsed="false">
      <c r="A394" s="38" t="n">
        <v>91946</v>
      </c>
      <c r="B394" s="38"/>
      <c r="C394" s="65" t="s">
        <v>692</v>
      </c>
      <c r="D394" s="38" t="s">
        <v>7</v>
      </c>
      <c r="E394" s="38" t="n">
        <v>1</v>
      </c>
      <c r="F394" s="89" t="n">
        <v>5.9</v>
      </c>
      <c r="G394" s="89" t="n">
        <f aca="false">H394-F394</f>
        <v>1.6343</v>
      </c>
      <c r="H394" s="33" t="n">
        <f aca="false">F394*1.277</f>
        <v>7.5343</v>
      </c>
      <c r="I394" s="33" t="n">
        <f aca="false">E394*H394</f>
        <v>7.5343</v>
      </c>
      <c r="J394" s="6"/>
    </row>
    <row r="395" customFormat="false" ht="23.85" hidden="false" customHeight="false" outlineLevel="0" collapsed="false">
      <c r="A395" s="38" t="s">
        <v>693</v>
      </c>
      <c r="B395" s="38"/>
      <c r="C395" s="65" t="s">
        <v>694</v>
      </c>
      <c r="D395" s="38" t="s">
        <v>7</v>
      </c>
      <c r="E395" s="38" t="n">
        <v>6</v>
      </c>
      <c r="F395" s="89" t="n">
        <v>104.37</v>
      </c>
      <c r="G395" s="89" t="n">
        <f aca="false">H395-F395</f>
        <v>28.91049</v>
      </c>
      <c r="H395" s="33" t="n">
        <f aca="false">F395*1.277</f>
        <v>133.28049</v>
      </c>
      <c r="I395" s="33" t="n">
        <f aca="false">E395*H395</f>
        <v>799.68294</v>
      </c>
      <c r="J395" s="6"/>
    </row>
    <row r="396" customFormat="false" ht="13.8" hidden="false" customHeight="false" outlineLevel="0" collapsed="false">
      <c r="A396" s="38" t="s">
        <v>695</v>
      </c>
      <c r="B396" s="38"/>
      <c r="C396" s="65" t="s">
        <v>696</v>
      </c>
      <c r="D396" s="38" t="s">
        <v>7</v>
      </c>
      <c r="E396" s="38" t="n">
        <v>49</v>
      </c>
      <c r="F396" s="89" t="n">
        <v>5.94</v>
      </c>
      <c r="G396" s="89" t="n">
        <f aca="false">H396-F396</f>
        <v>1.64538</v>
      </c>
      <c r="H396" s="33" t="n">
        <f aca="false">F396*1.277</f>
        <v>7.58538</v>
      </c>
      <c r="I396" s="33" t="n">
        <f aca="false">E396*H396</f>
        <v>371.68362</v>
      </c>
      <c r="J396" s="6"/>
    </row>
    <row r="397" customFormat="false" ht="13.8" hidden="false" customHeight="false" outlineLevel="0" collapsed="false">
      <c r="A397" s="38" t="s">
        <v>695</v>
      </c>
      <c r="B397" s="38"/>
      <c r="C397" s="65" t="s">
        <v>697</v>
      </c>
      <c r="D397" s="38" t="s">
        <v>7</v>
      </c>
      <c r="E397" s="38" t="n">
        <v>20</v>
      </c>
      <c r="F397" s="89" t="n">
        <f aca="false">F396</f>
        <v>5.94</v>
      </c>
      <c r="G397" s="89" t="n">
        <f aca="false">H397-F397</f>
        <v>1.64538</v>
      </c>
      <c r="H397" s="33" t="n">
        <f aca="false">F397*1.277</f>
        <v>7.58538</v>
      </c>
      <c r="I397" s="33" t="n">
        <f aca="false">E397*H397</f>
        <v>151.7076</v>
      </c>
      <c r="J397" s="6"/>
    </row>
    <row r="398" customFormat="false" ht="13.8" hidden="false" customHeight="false" outlineLevel="0" collapsed="false">
      <c r="A398" s="38" t="s">
        <v>695</v>
      </c>
      <c r="B398" s="38"/>
      <c r="C398" s="65" t="s">
        <v>698</v>
      </c>
      <c r="D398" s="38" t="s">
        <v>7</v>
      </c>
      <c r="E398" s="38" t="n">
        <v>5</v>
      </c>
      <c r="F398" s="89" t="n">
        <f aca="false">F397</f>
        <v>5.94</v>
      </c>
      <c r="G398" s="89" t="n">
        <f aca="false">H398-F398</f>
        <v>1.64538</v>
      </c>
      <c r="H398" s="33" t="n">
        <f aca="false">F398*1.277</f>
        <v>7.58538</v>
      </c>
      <c r="I398" s="33" t="n">
        <f aca="false">E398*H398</f>
        <v>37.9269</v>
      </c>
      <c r="J398" s="6"/>
    </row>
    <row r="399" customFormat="false" ht="23.85" hidden="false" customHeight="false" outlineLevel="0" collapsed="false">
      <c r="A399" s="38" t="s">
        <v>695</v>
      </c>
      <c r="B399" s="38"/>
      <c r="C399" s="65" t="s">
        <v>699</v>
      </c>
      <c r="D399" s="38" t="s">
        <v>7</v>
      </c>
      <c r="E399" s="38" t="n">
        <v>1</v>
      </c>
      <c r="F399" s="89" t="n">
        <f aca="false">F398</f>
        <v>5.94</v>
      </c>
      <c r="G399" s="89" t="n">
        <f aca="false">H399-F399</f>
        <v>1.64538</v>
      </c>
      <c r="H399" s="33" t="n">
        <f aca="false">F399*1.277</f>
        <v>7.58538</v>
      </c>
      <c r="I399" s="33" t="n">
        <f aca="false">E399*H399</f>
        <v>7.58538</v>
      </c>
      <c r="J399" s="6"/>
    </row>
    <row r="400" customFormat="false" ht="13.8" hidden="false" customHeight="false" outlineLevel="0" collapsed="false">
      <c r="A400" s="91"/>
      <c r="B400" s="40" t="s">
        <v>700</v>
      </c>
      <c r="C400" s="40"/>
      <c r="D400" s="40"/>
      <c r="E400" s="40"/>
      <c r="F400" s="40"/>
      <c r="G400" s="40"/>
      <c r="H400" s="40"/>
      <c r="I400" s="23" t="n">
        <f aca="false">SUM(I387:I399)</f>
        <v>3727.78009</v>
      </c>
      <c r="J400" s="6"/>
    </row>
    <row r="401" customFormat="false" ht="13.8" hidden="false" customHeight="false" outlineLevel="0" collapsed="false">
      <c r="A401" s="24"/>
      <c r="B401" s="24"/>
      <c r="C401" s="24"/>
      <c r="D401" s="24"/>
      <c r="E401" s="24"/>
      <c r="F401" s="24"/>
      <c r="G401" s="24"/>
      <c r="H401" s="24"/>
      <c r="I401" s="24"/>
      <c r="J401" s="6"/>
    </row>
    <row r="402" customFormat="false" ht="14.25" hidden="false" customHeight="true" outlineLevel="0" collapsed="false">
      <c r="A402" s="31"/>
      <c r="B402" s="87" t="s">
        <v>701</v>
      </c>
      <c r="C402" s="76" t="s">
        <v>702</v>
      </c>
      <c r="D402" s="76"/>
      <c r="E402" s="31"/>
      <c r="F402" s="33"/>
      <c r="G402" s="33"/>
      <c r="H402" s="82"/>
      <c r="I402" s="87"/>
      <c r="J402" s="6"/>
    </row>
    <row r="403" customFormat="false" ht="13.8" hidden="false" customHeight="false" outlineLevel="0" collapsed="false">
      <c r="A403" s="38" t="s">
        <v>703</v>
      </c>
      <c r="B403" s="38"/>
      <c r="C403" s="83" t="s">
        <v>704</v>
      </c>
      <c r="D403" s="38" t="s">
        <v>7</v>
      </c>
      <c r="E403" s="38" t="n">
        <v>14</v>
      </c>
      <c r="F403" s="89" t="n">
        <v>21.13</v>
      </c>
      <c r="G403" s="89" t="n">
        <f aca="false">H403-F403</f>
        <v>5.85301</v>
      </c>
      <c r="H403" s="33" t="n">
        <f aca="false">F403*1.277</f>
        <v>26.98301</v>
      </c>
      <c r="I403" s="33" t="n">
        <f aca="false">E403*H403</f>
        <v>377.76214</v>
      </c>
      <c r="J403" s="6"/>
    </row>
    <row r="404" customFormat="false" ht="35.05" hidden="false" customHeight="false" outlineLevel="0" collapsed="false">
      <c r="A404" s="38" t="n">
        <v>91946</v>
      </c>
      <c r="B404" s="38"/>
      <c r="C404" s="83" t="s">
        <v>705</v>
      </c>
      <c r="D404" s="38" t="s">
        <v>7</v>
      </c>
      <c r="E404" s="38" t="n">
        <v>7</v>
      </c>
      <c r="F404" s="89" t="n">
        <v>5.9</v>
      </c>
      <c r="G404" s="89" t="n">
        <f aca="false">H404-F404</f>
        <v>1.6343</v>
      </c>
      <c r="H404" s="33" t="n">
        <f aca="false">F404*1.277</f>
        <v>7.5343</v>
      </c>
      <c r="I404" s="33" t="n">
        <f aca="false">E404*H404</f>
        <v>52.7401</v>
      </c>
      <c r="J404" s="6"/>
    </row>
    <row r="405" s="101" customFormat="true" ht="13.8" hidden="false" customHeight="false" outlineLevel="0" collapsed="false">
      <c r="A405" s="69" t="n">
        <v>38075</v>
      </c>
      <c r="B405" s="84"/>
      <c r="C405" s="85" t="s">
        <v>706</v>
      </c>
      <c r="D405" s="84" t="s">
        <v>7</v>
      </c>
      <c r="E405" s="93" t="n">
        <v>191</v>
      </c>
      <c r="F405" s="94" t="n">
        <v>13.02</v>
      </c>
      <c r="G405" s="94" t="n">
        <f aca="false">H405-F405</f>
        <v>3.60654</v>
      </c>
      <c r="H405" s="73" t="n">
        <f aca="false">F405*1.277</f>
        <v>16.62654</v>
      </c>
      <c r="I405" s="73" t="n">
        <f aca="false">E405*H405</f>
        <v>3175.66914</v>
      </c>
      <c r="J405" s="6"/>
      <c r="K405" s="74"/>
      <c r="AMJ405" s="0"/>
    </row>
    <row r="406" s="7" customFormat="true" ht="13.8" hidden="false" customHeight="false" outlineLevel="0" collapsed="false">
      <c r="A406" s="31" t="n">
        <v>72339</v>
      </c>
      <c r="B406" s="38"/>
      <c r="C406" s="83" t="s">
        <v>707</v>
      </c>
      <c r="D406" s="38" t="s">
        <v>7</v>
      </c>
      <c r="E406" s="78" t="n">
        <v>8</v>
      </c>
      <c r="F406" s="33" t="n">
        <v>49.9</v>
      </c>
      <c r="G406" s="89" t="n">
        <f aca="false">H406-F406</f>
        <v>13.8223</v>
      </c>
      <c r="H406" s="33" t="n">
        <f aca="false">F406*1.277</f>
        <v>63.7223</v>
      </c>
      <c r="I406" s="33" t="n">
        <f aca="false">E406*H406</f>
        <v>509.7784</v>
      </c>
      <c r="J406" s="6"/>
      <c r="AMJ406" s="0"/>
    </row>
    <row r="407" customFormat="false" ht="13.8" hidden="false" customHeight="false" outlineLevel="0" collapsed="false">
      <c r="A407" s="38" t="s">
        <v>695</v>
      </c>
      <c r="B407" s="38"/>
      <c r="C407" s="83" t="s">
        <v>708</v>
      </c>
      <c r="D407" s="38" t="s">
        <v>7</v>
      </c>
      <c r="E407" s="38" t="n">
        <v>191</v>
      </c>
      <c r="F407" s="89" t="n">
        <f aca="false">F397</f>
        <v>5.94</v>
      </c>
      <c r="G407" s="89" t="n">
        <f aca="false">H407-F407</f>
        <v>1.64538</v>
      </c>
      <c r="H407" s="33" t="n">
        <f aca="false">F407*1.277</f>
        <v>7.58538</v>
      </c>
      <c r="I407" s="33" t="n">
        <f aca="false">E407*H407</f>
        <v>1448.80758</v>
      </c>
      <c r="J407" s="6"/>
    </row>
    <row r="408" customFormat="false" ht="13.8" hidden="false" customHeight="false" outlineLevel="0" collapsed="false">
      <c r="A408" s="38" t="s">
        <v>695</v>
      </c>
      <c r="B408" s="38"/>
      <c r="C408" s="83" t="s">
        <v>709</v>
      </c>
      <c r="D408" s="38" t="s">
        <v>7</v>
      </c>
      <c r="E408" s="38" t="n">
        <v>28</v>
      </c>
      <c r="F408" s="89" t="n">
        <f aca="false">F397</f>
        <v>5.94</v>
      </c>
      <c r="G408" s="89" t="n">
        <f aca="false">H408-F408</f>
        <v>1.64538</v>
      </c>
      <c r="H408" s="33" t="n">
        <f aca="false">F408*1.277</f>
        <v>7.58538</v>
      </c>
      <c r="I408" s="33" t="n">
        <f aca="false">E408*H408</f>
        <v>212.39064</v>
      </c>
      <c r="J408" s="6"/>
    </row>
    <row r="409" customFormat="false" ht="13.8" hidden="false" customHeight="false" outlineLevel="0" collapsed="false">
      <c r="A409" s="102"/>
      <c r="B409" s="40" t="s">
        <v>710</v>
      </c>
      <c r="C409" s="40"/>
      <c r="D409" s="40"/>
      <c r="E409" s="40"/>
      <c r="F409" s="40"/>
      <c r="G409" s="40"/>
      <c r="H409" s="40"/>
      <c r="I409" s="23" t="n">
        <f aca="false">SUM(I403:I408)</f>
        <v>5777.148</v>
      </c>
      <c r="J409" s="6"/>
    </row>
    <row r="410" customFormat="false" ht="13.8" hidden="false" customHeight="false" outlineLevel="0" collapsed="false">
      <c r="A410" s="24"/>
      <c r="B410" s="24"/>
      <c r="C410" s="24"/>
      <c r="D410" s="24"/>
      <c r="E410" s="24"/>
      <c r="F410" s="24"/>
      <c r="G410" s="24"/>
      <c r="H410" s="24"/>
      <c r="I410" s="24"/>
      <c r="J410" s="6"/>
    </row>
    <row r="411" customFormat="false" ht="14.25" hidden="false" customHeight="true" outlineLevel="0" collapsed="false">
      <c r="A411" s="31"/>
      <c r="B411" s="87" t="s">
        <v>711</v>
      </c>
      <c r="C411" s="76" t="s">
        <v>712</v>
      </c>
      <c r="D411" s="76"/>
      <c r="E411" s="31"/>
      <c r="F411" s="33"/>
      <c r="G411" s="33"/>
      <c r="H411" s="82"/>
      <c r="I411" s="87"/>
      <c r="J411" s="6"/>
    </row>
    <row r="412" customFormat="false" ht="13.8" hidden="false" customHeight="false" outlineLevel="0" collapsed="false">
      <c r="A412" s="38" t="n">
        <v>11977</v>
      </c>
      <c r="B412" s="31"/>
      <c r="C412" s="83" t="s">
        <v>713</v>
      </c>
      <c r="D412" s="31" t="s">
        <v>7</v>
      </c>
      <c r="E412" s="38" t="n">
        <v>64</v>
      </c>
      <c r="F412" s="89" t="n">
        <v>4.7</v>
      </c>
      <c r="G412" s="89" t="n">
        <f aca="false">H412-F412</f>
        <v>1.3019</v>
      </c>
      <c r="H412" s="33" t="n">
        <f aca="false">F412*1.277</f>
        <v>6.0019</v>
      </c>
      <c r="I412" s="33" t="n">
        <f aca="false">E412*H412</f>
        <v>384.1216</v>
      </c>
      <c r="J412" s="6"/>
    </row>
    <row r="413" customFormat="false" ht="13.8" hidden="false" customHeight="false" outlineLevel="0" collapsed="false">
      <c r="A413" s="38" t="n">
        <v>13294</v>
      </c>
      <c r="B413" s="38"/>
      <c r="C413" s="83" t="s">
        <v>714</v>
      </c>
      <c r="D413" s="38" t="s">
        <v>7</v>
      </c>
      <c r="E413" s="38" t="n">
        <v>1200</v>
      </c>
      <c r="F413" s="89" t="n">
        <v>0.66</v>
      </c>
      <c r="G413" s="89" t="n">
        <f aca="false">H413-F413</f>
        <v>0.18282</v>
      </c>
      <c r="H413" s="33" t="n">
        <f aca="false">F413*1.277</f>
        <v>0.84282</v>
      </c>
      <c r="I413" s="33" t="n">
        <f aca="false">E413*H413</f>
        <v>1011.384</v>
      </c>
      <c r="J413" s="6"/>
    </row>
    <row r="414" customFormat="false" ht="13.8" hidden="false" customHeight="false" outlineLevel="0" collapsed="false">
      <c r="A414" s="38" t="s">
        <v>715</v>
      </c>
      <c r="B414" s="38"/>
      <c r="C414" s="83" t="s">
        <v>716</v>
      </c>
      <c r="D414" s="38" t="s">
        <v>7</v>
      </c>
      <c r="E414" s="78" t="n">
        <v>32</v>
      </c>
      <c r="F414" s="89" t="n">
        <v>20.16</v>
      </c>
      <c r="G414" s="89" t="n">
        <f aca="false">H414-F414</f>
        <v>5.58432</v>
      </c>
      <c r="H414" s="33" t="n">
        <f aca="false">F414*1.277</f>
        <v>25.74432</v>
      </c>
      <c r="I414" s="33" t="n">
        <f aca="false">E414*H414</f>
        <v>823.81824</v>
      </c>
      <c r="J414" s="6"/>
    </row>
    <row r="415" customFormat="false" ht="13.8" hidden="false" customHeight="false" outlineLevel="0" collapsed="false">
      <c r="A415" s="38" t="s">
        <v>717</v>
      </c>
      <c r="B415" s="38"/>
      <c r="C415" s="83" t="s">
        <v>718</v>
      </c>
      <c r="D415" s="38" t="s">
        <v>7</v>
      </c>
      <c r="E415" s="78" t="n">
        <v>32</v>
      </c>
      <c r="F415" s="89" t="n">
        <v>26.3</v>
      </c>
      <c r="G415" s="89" t="n">
        <f aca="false">H415-F415</f>
        <v>7.2851</v>
      </c>
      <c r="H415" s="33" t="n">
        <f aca="false">F415*1.277</f>
        <v>33.5851</v>
      </c>
      <c r="I415" s="33" t="n">
        <f aca="false">E415*H415</f>
        <v>1074.7232</v>
      </c>
      <c r="J415" s="6"/>
    </row>
    <row r="416" customFormat="false" ht="13.8" hidden="false" customHeight="false" outlineLevel="0" collapsed="false">
      <c r="A416" s="31" t="s">
        <v>719</v>
      </c>
      <c r="B416" s="38"/>
      <c r="C416" s="83" t="s">
        <v>720</v>
      </c>
      <c r="D416" s="38" t="s">
        <v>7</v>
      </c>
      <c r="E416" s="78" t="n">
        <v>300</v>
      </c>
      <c r="F416" s="89" t="n">
        <v>1.11</v>
      </c>
      <c r="G416" s="89" t="n">
        <f aca="false">H416-F416</f>
        <v>0.30747</v>
      </c>
      <c r="H416" s="33" t="n">
        <f aca="false">F416*1.277</f>
        <v>1.41747</v>
      </c>
      <c r="I416" s="33" t="n">
        <f aca="false">E416*H416</f>
        <v>425.241</v>
      </c>
      <c r="J416" s="6"/>
    </row>
    <row r="417" customFormat="false" ht="13.8" hidden="false" customHeight="false" outlineLevel="0" collapsed="false">
      <c r="A417" s="38" t="n">
        <v>39996</v>
      </c>
      <c r="B417" s="38"/>
      <c r="C417" s="83" t="s">
        <v>721</v>
      </c>
      <c r="D417" s="38" t="s">
        <v>141</v>
      </c>
      <c r="E417" s="78" t="n">
        <v>120</v>
      </c>
      <c r="F417" s="89" t="n">
        <v>3.04</v>
      </c>
      <c r="G417" s="89" t="n">
        <f aca="false">H417-F417</f>
        <v>0.842080000000001</v>
      </c>
      <c r="H417" s="33" t="n">
        <f aca="false">F417*1.277</f>
        <v>3.88208</v>
      </c>
      <c r="I417" s="33" t="n">
        <f aca="false">E417*H417</f>
        <v>465.8496</v>
      </c>
      <c r="J417" s="6"/>
    </row>
    <row r="418" customFormat="false" ht="13.8" hidden="false" customHeight="false" outlineLevel="0" collapsed="false">
      <c r="A418" s="21"/>
      <c r="B418" s="40" t="s">
        <v>722</v>
      </c>
      <c r="C418" s="40"/>
      <c r="D418" s="40"/>
      <c r="E418" s="40"/>
      <c r="F418" s="40"/>
      <c r="G418" s="40"/>
      <c r="H418" s="40"/>
      <c r="I418" s="23" t="n">
        <f aca="false">SUM(I412:I417)</f>
        <v>4185.13764</v>
      </c>
      <c r="J418" s="6"/>
    </row>
    <row r="419" customFormat="false" ht="13.8" hidden="false" customHeight="false" outlineLevel="0" collapsed="false">
      <c r="A419" s="24"/>
      <c r="B419" s="24"/>
      <c r="C419" s="24"/>
      <c r="D419" s="24"/>
      <c r="E419" s="24"/>
      <c r="F419" s="24"/>
      <c r="G419" s="24"/>
      <c r="H419" s="24"/>
      <c r="I419" s="24"/>
      <c r="J419" s="6"/>
    </row>
    <row r="420" customFormat="false" ht="24.4" hidden="false" customHeight="true" outlineLevel="0" collapsed="false">
      <c r="A420" s="87"/>
      <c r="B420" s="75" t="s">
        <v>723</v>
      </c>
      <c r="C420" s="76" t="s">
        <v>724</v>
      </c>
      <c r="D420" s="76"/>
      <c r="E420" s="38"/>
      <c r="F420" s="82"/>
      <c r="G420" s="82"/>
      <c r="H420" s="82"/>
      <c r="I420" s="87"/>
      <c r="J420" s="6"/>
    </row>
    <row r="421" customFormat="false" ht="14.25" hidden="false" customHeight="true" outlineLevel="0" collapsed="false">
      <c r="A421" s="87"/>
      <c r="B421" s="75" t="s">
        <v>725</v>
      </c>
      <c r="C421" s="76" t="s">
        <v>726</v>
      </c>
      <c r="D421" s="76"/>
      <c r="E421" s="38"/>
      <c r="F421" s="82"/>
      <c r="G421" s="82"/>
      <c r="H421" s="82"/>
      <c r="I421" s="87"/>
      <c r="J421" s="6"/>
    </row>
    <row r="422" customFormat="false" ht="13.8" hidden="false" customHeight="false" outlineLevel="0" collapsed="false">
      <c r="A422" s="38" t="n">
        <v>4274</v>
      </c>
      <c r="B422" s="31"/>
      <c r="C422" s="65" t="s">
        <v>727</v>
      </c>
      <c r="D422" s="31" t="s">
        <v>728</v>
      </c>
      <c r="E422" s="36" t="n">
        <v>1</v>
      </c>
      <c r="F422" s="33" t="n">
        <v>66.85</v>
      </c>
      <c r="G422" s="33" t="n">
        <f aca="false">H422-F422</f>
        <v>18.51745</v>
      </c>
      <c r="H422" s="33" t="n">
        <f aca="false">F422*1.277</f>
        <v>85.36745</v>
      </c>
      <c r="I422" s="33" t="n">
        <f aca="false">E422*H422</f>
        <v>85.36745</v>
      </c>
      <c r="J422" s="6"/>
    </row>
    <row r="423" s="74" customFormat="true" ht="13.8" hidden="false" customHeight="false" outlineLevel="0" collapsed="false">
      <c r="A423" s="84" t="n">
        <v>96973</v>
      </c>
      <c r="B423" s="69"/>
      <c r="C423" s="100" t="s">
        <v>729</v>
      </c>
      <c r="D423" s="69" t="s">
        <v>141</v>
      </c>
      <c r="E423" s="71" t="n">
        <v>600</v>
      </c>
      <c r="F423" s="73" t="n">
        <v>34.65</v>
      </c>
      <c r="G423" s="73" t="n">
        <f aca="false">H423-F423</f>
        <v>9.59805000000001</v>
      </c>
      <c r="H423" s="73" t="n">
        <f aca="false">F423*1.277</f>
        <v>44.24805</v>
      </c>
      <c r="I423" s="73" t="n">
        <f aca="false">E423*H423</f>
        <v>26548.83</v>
      </c>
      <c r="J423" s="6"/>
      <c r="AMJ423" s="0"/>
    </row>
    <row r="424" customFormat="false" ht="13.8" hidden="false" customHeight="false" outlineLevel="0" collapsed="false">
      <c r="A424" s="31" t="s">
        <v>266</v>
      </c>
      <c r="B424" s="31"/>
      <c r="C424" s="65" t="s">
        <v>730</v>
      </c>
      <c r="D424" s="31" t="s">
        <v>7</v>
      </c>
      <c r="E424" s="36" t="n">
        <v>24</v>
      </c>
      <c r="F424" s="33" t="n">
        <v>33.55</v>
      </c>
      <c r="G424" s="33" t="n">
        <f aca="false">H424-F424</f>
        <v>9.29335</v>
      </c>
      <c r="H424" s="33" t="n">
        <f aca="false">F424*1.277</f>
        <v>42.84335</v>
      </c>
      <c r="I424" s="33" t="n">
        <f aca="false">E424*H424</f>
        <v>1028.2404</v>
      </c>
      <c r="J424" s="59"/>
    </row>
    <row r="425" customFormat="false" ht="13.8" hidden="false" customHeight="false" outlineLevel="0" collapsed="false">
      <c r="A425" s="87"/>
      <c r="B425" s="75" t="s">
        <v>731</v>
      </c>
      <c r="C425" s="88" t="s">
        <v>732</v>
      </c>
      <c r="D425" s="88"/>
      <c r="E425" s="38"/>
      <c r="F425" s="82"/>
      <c r="G425" s="33" t="n">
        <f aca="false">H425-F425</f>
        <v>0</v>
      </c>
      <c r="H425" s="33"/>
      <c r="I425" s="81"/>
      <c r="J425" s="6"/>
    </row>
    <row r="426" customFormat="false" ht="23.85" hidden="false" customHeight="false" outlineLevel="0" collapsed="false">
      <c r="A426" s="38" t="s">
        <v>733</v>
      </c>
      <c r="B426" s="31"/>
      <c r="C426" s="65" t="s">
        <v>734</v>
      </c>
      <c r="D426" s="31" t="s">
        <v>728</v>
      </c>
      <c r="E426" s="36" t="n">
        <v>2</v>
      </c>
      <c r="F426" s="33" t="n">
        <v>18.58</v>
      </c>
      <c r="G426" s="33" t="n">
        <f aca="false">H426-F426</f>
        <v>5.14666</v>
      </c>
      <c r="H426" s="33" t="n">
        <f aca="false">F426*1.277</f>
        <v>23.72666</v>
      </c>
      <c r="I426" s="33" t="n">
        <f aca="false">E426*H426</f>
        <v>47.45332</v>
      </c>
      <c r="J426" s="6"/>
    </row>
    <row r="427" customFormat="false" ht="13.8" hidden="false" customHeight="false" outlineLevel="0" collapsed="false">
      <c r="A427" s="38" t="s">
        <v>735</v>
      </c>
      <c r="B427" s="31"/>
      <c r="C427" s="65" t="s">
        <v>736</v>
      </c>
      <c r="D427" s="31" t="s">
        <v>728</v>
      </c>
      <c r="E427" s="36" t="n">
        <v>40</v>
      </c>
      <c r="F427" s="33" t="n">
        <v>5.08</v>
      </c>
      <c r="G427" s="33" t="n">
        <f aca="false">H427-F427</f>
        <v>1.40716</v>
      </c>
      <c r="H427" s="33" t="n">
        <f aca="false">F427*1.277</f>
        <v>6.48716</v>
      </c>
      <c r="I427" s="33" t="n">
        <f aca="false">E427*H427</f>
        <v>259.4864</v>
      </c>
      <c r="J427" s="6"/>
    </row>
    <row r="428" customFormat="false" ht="13.8" hidden="false" customHeight="false" outlineLevel="0" collapsed="false">
      <c r="A428" s="38" t="s">
        <v>735</v>
      </c>
      <c r="B428" s="31"/>
      <c r="C428" s="65" t="s">
        <v>737</v>
      </c>
      <c r="D428" s="31" t="s">
        <v>728</v>
      </c>
      <c r="E428" s="36" t="n">
        <v>76</v>
      </c>
      <c r="F428" s="33" t="n">
        <v>5.08</v>
      </c>
      <c r="G428" s="33" t="n">
        <f aca="false">H428-F428</f>
        <v>1.40716</v>
      </c>
      <c r="H428" s="33" t="n">
        <f aca="false">F428*1.277</f>
        <v>6.48716</v>
      </c>
      <c r="I428" s="33" t="n">
        <f aca="false">E428*H428</f>
        <v>493.02416</v>
      </c>
      <c r="J428" s="6"/>
    </row>
    <row r="429" customFormat="false" ht="13.8" hidden="false" customHeight="false" outlineLevel="0" collapsed="false">
      <c r="A429" s="38" t="s">
        <v>738</v>
      </c>
      <c r="B429" s="31"/>
      <c r="C429" s="65" t="s">
        <v>739</v>
      </c>
      <c r="D429" s="31" t="s">
        <v>728</v>
      </c>
      <c r="E429" s="36" t="n">
        <v>130</v>
      </c>
      <c r="F429" s="33" t="n">
        <v>4.95</v>
      </c>
      <c r="G429" s="33" t="n">
        <f aca="false">H429-F429</f>
        <v>1.37115</v>
      </c>
      <c r="H429" s="33" t="n">
        <f aca="false">F429*1.277</f>
        <v>6.32115</v>
      </c>
      <c r="I429" s="33" t="n">
        <f aca="false">E429*H429</f>
        <v>821.7495</v>
      </c>
      <c r="J429" s="6"/>
    </row>
    <row r="430" customFormat="false" ht="13.8" hidden="false" customHeight="false" outlineLevel="0" collapsed="false">
      <c r="A430" s="87"/>
      <c r="B430" s="75" t="s">
        <v>740</v>
      </c>
      <c r="C430" s="88" t="s">
        <v>741</v>
      </c>
      <c r="D430" s="88"/>
      <c r="E430" s="38"/>
      <c r="F430" s="82"/>
      <c r="G430" s="33" t="n">
        <f aca="false">H430-F430</f>
        <v>0</v>
      </c>
      <c r="H430" s="33"/>
      <c r="I430" s="81"/>
      <c r="J430" s="6"/>
    </row>
    <row r="431" customFormat="false" ht="13.8" hidden="false" customHeight="false" outlineLevel="0" collapsed="false">
      <c r="A431" s="31" t="s">
        <v>266</v>
      </c>
      <c r="B431" s="31"/>
      <c r="C431" s="65" t="s">
        <v>730</v>
      </c>
      <c r="D431" s="31" t="s">
        <v>7</v>
      </c>
      <c r="E431" s="36" t="n">
        <v>68</v>
      </c>
      <c r="F431" s="33" t="n">
        <v>33.55</v>
      </c>
      <c r="G431" s="33" t="n">
        <f aca="false">H431-F431</f>
        <v>9.29335</v>
      </c>
      <c r="H431" s="33" t="n">
        <f aca="false">F431*1.277</f>
        <v>42.84335</v>
      </c>
      <c r="I431" s="33" t="n">
        <f aca="false">E431*H431</f>
        <v>2913.3478</v>
      </c>
      <c r="J431" s="59"/>
    </row>
    <row r="432" customFormat="false" ht="13.8" hidden="false" customHeight="false" outlineLevel="0" collapsed="false">
      <c r="A432" s="87"/>
      <c r="B432" s="75" t="s">
        <v>742</v>
      </c>
      <c r="C432" s="88" t="s">
        <v>743</v>
      </c>
      <c r="D432" s="88"/>
      <c r="E432" s="38"/>
      <c r="F432" s="82"/>
      <c r="G432" s="33" t="n">
        <f aca="false">H432-F432</f>
        <v>0</v>
      </c>
      <c r="H432" s="33"/>
      <c r="I432" s="81"/>
      <c r="J432" s="6"/>
    </row>
    <row r="433" customFormat="false" ht="13.8" hidden="false" customHeight="false" outlineLevel="0" collapsed="false">
      <c r="A433" s="31" t="s">
        <v>266</v>
      </c>
      <c r="B433" s="31"/>
      <c r="C433" s="65" t="s">
        <v>730</v>
      </c>
      <c r="D433" s="31" t="s">
        <v>7</v>
      </c>
      <c r="E433" s="36" t="n">
        <v>86</v>
      </c>
      <c r="F433" s="33" t="n">
        <v>33.55</v>
      </c>
      <c r="G433" s="33" t="n">
        <f aca="false">H433-F433</f>
        <v>9.29335</v>
      </c>
      <c r="H433" s="33" t="n">
        <f aca="false">F433*1.277</f>
        <v>42.84335</v>
      </c>
      <c r="I433" s="33" t="n">
        <f aca="false">E433*H433</f>
        <v>3684.5281</v>
      </c>
      <c r="J433" s="59"/>
    </row>
    <row r="434" customFormat="false" ht="23.85" hidden="false" customHeight="false" outlineLevel="0" collapsed="false">
      <c r="A434" s="31" t="n">
        <v>96985</v>
      </c>
      <c r="B434" s="31"/>
      <c r="C434" s="65" t="s">
        <v>744</v>
      </c>
      <c r="D434" s="31" t="s">
        <v>728</v>
      </c>
      <c r="E434" s="36" t="n">
        <v>2</v>
      </c>
      <c r="F434" s="33" t="n">
        <v>35.04</v>
      </c>
      <c r="G434" s="33" t="n">
        <f aca="false">H434-F434</f>
        <v>9.70608000000001</v>
      </c>
      <c r="H434" s="33" t="n">
        <f aca="false">F434*1.277</f>
        <v>44.74608</v>
      </c>
      <c r="I434" s="33" t="n">
        <f aca="false">E434*H434</f>
        <v>89.49216</v>
      </c>
      <c r="J434" s="6"/>
    </row>
    <row r="435" customFormat="false" ht="13.8" hidden="false" customHeight="false" outlineLevel="0" collapsed="false">
      <c r="A435" s="38" t="n">
        <v>96977</v>
      </c>
      <c r="B435" s="31"/>
      <c r="C435" s="65" t="s">
        <v>745</v>
      </c>
      <c r="D435" s="31" t="s">
        <v>141</v>
      </c>
      <c r="E435" s="36" t="n">
        <v>75</v>
      </c>
      <c r="F435" s="33" t="n">
        <v>27.29</v>
      </c>
      <c r="G435" s="33" t="n">
        <f aca="false">H435-F435</f>
        <v>7.55933</v>
      </c>
      <c r="H435" s="33" t="n">
        <f aca="false">F435*1.277</f>
        <v>34.84933</v>
      </c>
      <c r="I435" s="33" t="n">
        <f aca="false">E435*H435</f>
        <v>2613.69975</v>
      </c>
      <c r="J435" s="6"/>
    </row>
    <row r="436" customFormat="false" ht="13.8" hidden="false" customHeight="false" outlineLevel="0" collapsed="false">
      <c r="A436" s="75"/>
      <c r="B436" s="75" t="s">
        <v>746</v>
      </c>
      <c r="C436" s="88" t="s">
        <v>747</v>
      </c>
      <c r="D436" s="75"/>
      <c r="E436" s="31"/>
      <c r="F436" s="29"/>
      <c r="G436" s="33" t="n">
        <f aca="false">H436-F436</f>
        <v>0</v>
      </c>
      <c r="H436" s="33"/>
      <c r="I436" s="78"/>
      <c r="J436" s="6"/>
    </row>
    <row r="437" customFormat="false" ht="23.85" hidden="false" customHeight="false" outlineLevel="0" collapsed="false">
      <c r="A437" s="38" t="s">
        <v>546</v>
      </c>
      <c r="B437" s="65"/>
      <c r="C437" s="65" t="s">
        <v>748</v>
      </c>
      <c r="D437" s="31" t="s">
        <v>728</v>
      </c>
      <c r="E437" s="36" t="n">
        <v>2</v>
      </c>
      <c r="F437" s="33" t="n">
        <v>101.87</v>
      </c>
      <c r="G437" s="33" t="n">
        <f aca="false">H437-F437</f>
        <v>28.21799</v>
      </c>
      <c r="H437" s="33" t="n">
        <f aca="false">F437*1.277</f>
        <v>130.08799</v>
      </c>
      <c r="I437" s="33" t="n">
        <f aca="false">E437*H437</f>
        <v>260.17598</v>
      </c>
      <c r="J437" s="6"/>
    </row>
    <row r="438" customFormat="false" ht="13.8" hidden="false" customHeight="false" outlineLevel="0" collapsed="false">
      <c r="A438" s="21"/>
      <c r="B438" s="40" t="s">
        <v>749</v>
      </c>
      <c r="C438" s="40"/>
      <c r="D438" s="40"/>
      <c r="E438" s="40"/>
      <c r="F438" s="40"/>
      <c r="G438" s="40"/>
      <c r="H438" s="40"/>
      <c r="I438" s="23" t="n">
        <f aca="false">SUM(I422:I437)</f>
        <v>38845.39502</v>
      </c>
      <c r="J438" s="6"/>
    </row>
    <row r="439" customFormat="false" ht="13.8" hidden="false" customHeight="false" outlineLevel="0" collapsed="false">
      <c r="A439" s="24"/>
      <c r="B439" s="24"/>
      <c r="C439" s="24"/>
      <c r="D439" s="24"/>
      <c r="E439" s="24"/>
      <c r="F439" s="24"/>
      <c r="G439" s="24"/>
      <c r="H439" s="24"/>
      <c r="I439" s="24"/>
      <c r="J439" s="6"/>
    </row>
    <row r="440" customFormat="false" ht="14.25" hidden="false" customHeight="true" outlineLevel="0" collapsed="false">
      <c r="A440" s="87"/>
      <c r="B440" s="75" t="s">
        <v>750</v>
      </c>
      <c r="C440" s="76" t="s">
        <v>751</v>
      </c>
      <c r="D440" s="76"/>
      <c r="E440" s="38"/>
      <c r="F440" s="82"/>
      <c r="G440" s="82"/>
      <c r="H440" s="82"/>
      <c r="I440" s="87"/>
      <c r="J440" s="6"/>
    </row>
    <row r="441" customFormat="false" ht="13.8" hidden="false" customHeight="false" outlineLevel="0" collapsed="false">
      <c r="A441" s="81"/>
      <c r="B441" s="75" t="s">
        <v>752</v>
      </c>
      <c r="C441" s="76" t="s">
        <v>753</v>
      </c>
      <c r="D441" s="88"/>
      <c r="E441" s="78"/>
      <c r="F441" s="82"/>
      <c r="G441" s="82"/>
      <c r="H441" s="82"/>
      <c r="I441" s="81"/>
      <c r="J441" s="6"/>
    </row>
    <row r="442" customFormat="false" ht="13.8" hidden="false" customHeight="false" outlineLevel="0" collapsed="false">
      <c r="A442" s="69" t="s">
        <v>754</v>
      </c>
      <c r="B442" s="69"/>
      <c r="C442" s="85" t="s">
        <v>755</v>
      </c>
      <c r="D442" s="69" t="s">
        <v>7</v>
      </c>
      <c r="E442" s="71" t="n">
        <v>4</v>
      </c>
      <c r="F442" s="73" t="n">
        <v>544.57</v>
      </c>
      <c r="G442" s="73" t="n">
        <f aca="false">H442-F442</f>
        <v>150.84589</v>
      </c>
      <c r="H442" s="73" t="n">
        <f aca="false">F442*1.277</f>
        <v>695.41589</v>
      </c>
      <c r="I442" s="73" t="n">
        <f aca="false">E442*H442</f>
        <v>2781.66356</v>
      </c>
      <c r="J442" s="6"/>
    </row>
    <row r="443" customFormat="false" ht="13.8" hidden="false" customHeight="false" outlineLevel="0" collapsed="false">
      <c r="A443" s="38" t="s">
        <v>756</v>
      </c>
      <c r="B443" s="31"/>
      <c r="C443" s="83" t="s">
        <v>757</v>
      </c>
      <c r="D443" s="31" t="s">
        <v>7</v>
      </c>
      <c r="E443" s="36" t="n">
        <v>1</v>
      </c>
      <c r="F443" s="33" t="n">
        <v>453.94</v>
      </c>
      <c r="G443" s="33" t="n">
        <f aca="false">H443-F443</f>
        <v>125.74138</v>
      </c>
      <c r="H443" s="33" t="n">
        <f aca="false">F443*1.277</f>
        <v>579.68138</v>
      </c>
      <c r="I443" s="33" t="n">
        <f aca="false">E443*H443</f>
        <v>579.68138</v>
      </c>
      <c r="J443" s="6"/>
    </row>
    <row r="444" customFormat="false" ht="13.8" hidden="false" customHeight="false" outlineLevel="0" collapsed="false">
      <c r="A444" s="31" t="s">
        <v>758</v>
      </c>
      <c r="B444" s="31"/>
      <c r="C444" s="83" t="s">
        <v>759</v>
      </c>
      <c r="D444" s="31" t="s">
        <v>7</v>
      </c>
      <c r="E444" s="104" t="n">
        <v>6</v>
      </c>
      <c r="F444" s="33" t="n">
        <v>21.73</v>
      </c>
      <c r="G444" s="33" t="n">
        <f aca="false">H444-F444</f>
        <v>6.01921</v>
      </c>
      <c r="H444" s="33" t="n">
        <f aca="false">F444*1.277</f>
        <v>27.74921</v>
      </c>
      <c r="I444" s="33" t="n">
        <f aca="false">E444*H444</f>
        <v>166.49526</v>
      </c>
      <c r="J444" s="6"/>
    </row>
    <row r="445" customFormat="false" ht="13.8" hidden="false" customHeight="false" outlineLevel="0" collapsed="false">
      <c r="A445" s="31" t="s">
        <v>758</v>
      </c>
      <c r="B445" s="31"/>
      <c r="C445" s="83" t="s">
        <v>760</v>
      </c>
      <c r="D445" s="31" t="s">
        <v>7</v>
      </c>
      <c r="E445" s="36" t="n">
        <v>6</v>
      </c>
      <c r="F445" s="33" t="n">
        <v>21.73</v>
      </c>
      <c r="G445" s="33" t="n">
        <f aca="false">H445-F445</f>
        <v>6.01921</v>
      </c>
      <c r="H445" s="33" t="n">
        <f aca="false">F445*1.277</f>
        <v>27.74921</v>
      </c>
      <c r="I445" s="33" t="n">
        <f aca="false">E445*H445</f>
        <v>166.49526</v>
      </c>
      <c r="J445" s="6"/>
    </row>
    <row r="446" customFormat="false" ht="13.8" hidden="false" customHeight="false" outlineLevel="0" collapsed="false">
      <c r="A446" s="38" t="s">
        <v>761</v>
      </c>
      <c r="B446" s="31"/>
      <c r="C446" s="83" t="s">
        <v>762</v>
      </c>
      <c r="D446" s="31" t="s">
        <v>7</v>
      </c>
      <c r="E446" s="36" t="n">
        <v>6</v>
      </c>
      <c r="F446" s="33" t="n">
        <v>8.73</v>
      </c>
      <c r="G446" s="33" t="n">
        <f aca="false">H446-F446</f>
        <v>2.41821</v>
      </c>
      <c r="H446" s="33" t="n">
        <f aca="false">F446*1.277</f>
        <v>11.14821</v>
      </c>
      <c r="I446" s="33" t="n">
        <f aca="false">E446*H446</f>
        <v>66.88926</v>
      </c>
      <c r="J446" s="6"/>
    </row>
    <row r="447" customFormat="false" ht="13.8" hidden="false" customHeight="false" outlineLevel="0" collapsed="false">
      <c r="A447" s="31" t="s">
        <v>758</v>
      </c>
      <c r="B447" s="31"/>
      <c r="C447" s="83" t="s">
        <v>763</v>
      </c>
      <c r="D447" s="31" t="s">
        <v>7</v>
      </c>
      <c r="E447" s="36" t="n">
        <v>2</v>
      </c>
      <c r="F447" s="33" t="n">
        <f aca="false">F445</f>
        <v>21.73</v>
      </c>
      <c r="G447" s="33" t="n">
        <f aca="false">H447-F447</f>
        <v>6.01921</v>
      </c>
      <c r="H447" s="33" t="n">
        <f aca="false">F447*1.277</f>
        <v>27.74921</v>
      </c>
      <c r="I447" s="33" t="n">
        <f aca="false">E447*H447</f>
        <v>55.49842</v>
      </c>
      <c r="J447" s="6"/>
    </row>
    <row r="448" customFormat="false" ht="13.8" hidden="false" customHeight="false" outlineLevel="0" collapsed="false">
      <c r="A448" s="31" t="s">
        <v>758</v>
      </c>
      <c r="B448" s="31"/>
      <c r="C448" s="83" t="s">
        <v>764</v>
      </c>
      <c r="D448" s="31" t="s">
        <v>7</v>
      </c>
      <c r="E448" s="36" t="n">
        <v>1</v>
      </c>
      <c r="F448" s="33" t="n">
        <f aca="false">F445</f>
        <v>21.73</v>
      </c>
      <c r="G448" s="33" t="n">
        <f aca="false">H448-F448</f>
        <v>6.01921</v>
      </c>
      <c r="H448" s="33" t="n">
        <f aca="false">F448*1.277</f>
        <v>27.74921</v>
      </c>
      <c r="I448" s="33" t="n">
        <f aca="false">E448*H448</f>
        <v>27.74921</v>
      </c>
      <c r="J448" s="6"/>
    </row>
    <row r="449" customFormat="false" ht="13.8" hidden="false" customHeight="false" outlineLevel="0" collapsed="false">
      <c r="A449" s="87"/>
      <c r="B449" s="75" t="s">
        <v>765</v>
      </c>
      <c r="C449" s="76" t="s">
        <v>766</v>
      </c>
      <c r="D449" s="88"/>
      <c r="E449" s="38"/>
      <c r="F449" s="82"/>
      <c r="G449" s="33" t="n">
        <f aca="false">H449-F449</f>
        <v>0</v>
      </c>
      <c r="H449" s="33"/>
      <c r="I449" s="33"/>
      <c r="J449" s="6"/>
    </row>
    <row r="450" customFormat="false" ht="23.85" hidden="false" customHeight="false" outlineLevel="0" collapsed="false">
      <c r="A450" s="31" t="n">
        <v>39598</v>
      </c>
      <c r="B450" s="31"/>
      <c r="C450" s="83" t="s">
        <v>767</v>
      </c>
      <c r="D450" s="31" t="s">
        <v>141</v>
      </c>
      <c r="E450" s="31" t="n">
        <v>890</v>
      </c>
      <c r="F450" s="33" t="n">
        <v>1.02</v>
      </c>
      <c r="G450" s="33" t="n">
        <f aca="false">H450-F450</f>
        <v>0.28254</v>
      </c>
      <c r="H450" s="33" t="n">
        <f aca="false">F450*1.277</f>
        <v>1.30254</v>
      </c>
      <c r="I450" s="33" t="n">
        <f aca="false">E450*H450</f>
        <v>1159.2606</v>
      </c>
      <c r="J450" s="6"/>
    </row>
    <row r="451" customFormat="false" ht="13.8" hidden="false" customHeight="false" outlineLevel="0" collapsed="false">
      <c r="A451" s="31" t="n">
        <v>11920</v>
      </c>
      <c r="B451" s="31"/>
      <c r="C451" s="83" t="s">
        <v>768</v>
      </c>
      <c r="D451" s="31" t="s">
        <v>141</v>
      </c>
      <c r="E451" s="36" t="n">
        <v>8</v>
      </c>
      <c r="F451" s="33" t="n">
        <v>6.05</v>
      </c>
      <c r="G451" s="33" t="n">
        <f aca="false">H451-F451</f>
        <v>1.67585</v>
      </c>
      <c r="H451" s="33" t="n">
        <f aca="false">F451*1.277</f>
        <v>7.72585</v>
      </c>
      <c r="I451" s="33" t="n">
        <f aca="false">E451*H451</f>
        <v>61.8068</v>
      </c>
      <c r="J451" s="6"/>
    </row>
    <row r="452" customFormat="false" ht="13.8" hidden="false" customHeight="false" outlineLevel="0" collapsed="false">
      <c r="A452" s="87"/>
      <c r="B452" s="75" t="s">
        <v>769</v>
      </c>
      <c r="C452" s="76" t="s">
        <v>770</v>
      </c>
      <c r="D452" s="88"/>
      <c r="E452" s="38"/>
      <c r="F452" s="82"/>
      <c r="G452" s="33" t="n">
        <f aca="false">H452-F452</f>
        <v>0</v>
      </c>
      <c r="H452" s="33"/>
      <c r="I452" s="33"/>
      <c r="J452" s="6"/>
    </row>
    <row r="453" customFormat="false" ht="23.85" hidden="false" customHeight="false" outlineLevel="0" collapsed="false">
      <c r="A453" s="38" t="n">
        <v>39604</v>
      </c>
      <c r="B453" s="31"/>
      <c r="C453" s="83" t="s">
        <v>771</v>
      </c>
      <c r="D453" s="31" t="s">
        <v>7</v>
      </c>
      <c r="E453" s="36" t="n">
        <v>41</v>
      </c>
      <c r="F453" s="89" t="n">
        <v>8.6</v>
      </c>
      <c r="G453" s="33" t="n">
        <f aca="false">H453-F453</f>
        <v>2.3822</v>
      </c>
      <c r="H453" s="33" t="n">
        <f aca="false">F453*1.277</f>
        <v>10.9822</v>
      </c>
      <c r="I453" s="33" t="n">
        <f aca="false">E453*H453</f>
        <v>450.2702</v>
      </c>
      <c r="J453" s="6"/>
    </row>
    <row r="454" customFormat="false" ht="23.85" hidden="false" customHeight="false" outlineLevel="0" collapsed="false">
      <c r="A454" s="38" t="n">
        <v>39604</v>
      </c>
      <c r="B454" s="31"/>
      <c r="C454" s="83" t="s">
        <v>772</v>
      </c>
      <c r="D454" s="31" t="s">
        <v>7</v>
      </c>
      <c r="E454" s="36" t="n">
        <v>48</v>
      </c>
      <c r="F454" s="89" t="n">
        <v>8.6</v>
      </c>
      <c r="G454" s="33" t="n">
        <f aca="false">H454-F454</f>
        <v>2.3822</v>
      </c>
      <c r="H454" s="33" t="n">
        <f aca="false">F454*1.277</f>
        <v>10.9822</v>
      </c>
      <c r="I454" s="33" t="n">
        <f aca="false">E454*H454</f>
        <v>527.1456</v>
      </c>
      <c r="J454" s="6"/>
    </row>
    <row r="455" customFormat="false" ht="23.85" hidden="false" customHeight="false" outlineLevel="0" collapsed="false">
      <c r="A455" s="38" t="n">
        <v>39607</v>
      </c>
      <c r="B455" s="31"/>
      <c r="C455" s="83" t="s">
        <v>773</v>
      </c>
      <c r="D455" s="31" t="s">
        <v>7</v>
      </c>
      <c r="E455" s="36" t="n">
        <v>35</v>
      </c>
      <c r="F455" s="89" t="n">
        <v>17.4</v>
      </c>
      <c r="G455" s="33" t="n">
        <f aca="false">H455-F455</f>
        <v>4.8198</v>
      </c>
      <c r="H455" s="33" t="n">
        <f aca="false">F455*1.277</f>
        <v>22.2198</v>
      </c>
      <c r="I455" s="33" t="n">
        <f aca="false">E455*H455</f>
        <v>777.693</v>
      </c>
      <c r="J455" s="6"/>
    </row>
    <row r="456" customFormat="false" ht="13.8" hidden="false" customHeight="false" outlineLevel="0" collapsed="false">
      <c r="A456" s="38" t="n">
        <v>39604</v>
      </c>
      <c r="B456" s="31"/>
      <c r="C456" s="83" t="s">
        <v>774</v>
      </c>
      <c r="D456" s="31" t="s">
        <v>7</v>
      </c>
      <c r="E456" s="36" t="n">
        <v>15</v>
      </c>
      <c r="F456" s="89" t="n">
        <v>8.6</v>
      </c>
      <c r="G456" s="33" t="n">
        <f aca="false">H456-F456</f>
        <v>2.3822</v>
      </c>
      <c r="H456" s="33" t="n">
        <f aca="false">F456*1.277</f>
        <v>10.9822</v>
      </c>
      <c r="I456" s="33" t="n">
        <f aca="false">E456*H456</f>
        <v>164.733</v>
      </c>
      <c r="J456" s="6"/>
    </row>
    <row r="457" customFormat="false" ht="13.8" hidden="false" customHeight="false" outlineLevel="0" collapsed="false">
      <c r="A457" s="87"/>
      <c r="B457" s="75" t="s">
        <v>775</v>
      </c>
      <c r="C457" s="76" t="s">
        <v>702</v>
      </c>
      <c r="D457" s="88"/>
      <c r="E457" s="38"/>
      <c r="F457" s="82"/>
      <c r="G457" s="33" t="n">
        <f aca="false">H457-F457</f>
        <v>0</v>
      </c>
      <c r="H457" s="33"/>
      <c r="I457" s="33"/>
      <c r="J457" s="6"/>
    </row>
    <row r="458" customFormat="false" ht="13.8" hidden="false" customHeight="false" outlineLevel="0" collapsed="false">
      <c r="A458" s="31" t="n">
        <v>38083</v>
      </c>
      <c r="B458" s="31"/>
      <c r="C458" s="83" t="s">
        <v>776</v>
      </c>
      <c r="D458" s="31" t="s">
        <v>7</v>
      </c>
      <c r="E458" s="31" t="n">
        <v>41</v>
      </c>
      <c r="F458" s="33" t="n">
        <v>29.25</v>
      </c>
      <c r="G458" s="33" t="n">
        <f aca="false">H458-F458</f>
        <v>8.10225000000001</v>
      </c>
      <c r="H458" s="33" t="n">
        <f aca="false">F458*1.277</f>
        <v>37.35225</v>
      </c>
      <c r="I458" s="33" t="n">
        <f aca="false">E458*H458</f>
        <v>1531.44225</v>
      </c>
      <c r="J458" s="6"/>
    </row>
    <row r="459" customFormat="false" ht="13.8" hidden="false" customHeight="false" outlineLevel="0" collapsed="false">
      <c r="A459" s="38" t="n">
        <v>38084</v>
      </c>
      <c r="B459" s="31"/>
      <c r="C459" s="83" t="s">
        <v>777</v>
      </c>
      <c r="D459" s="31" t="s">
        <v>7</v>
      </c>
      <c r="E459" s="36" t="n">
        <v>2</v>
      </c>
      <c r="F459" s="33" t="n">
        <v>12.73</v>
      </c>
      <c r="G459" s="33" t="n">
        <f aca="false">H459-F459</f>
        <v>3.52621</v>
      </c>
      <c r="H459" s="33" t="n">
        <f aca="false">F459*1.277</f>
        <v>16.25621</v>
      </c>
      <c r="I459" s="33" t="n">
        <f aca="false">E459*H459</f>
        <v>32.51242</v>
      </c>
      <c r="J459" s="6"/>
    </row>
    <row r="460" customFormat="false" ht="13.8" hidden="false" customHeight="false" outlineLevel="0" collapsed="false">
      <c r="A460" s="87"/>
      <c r="B460" s="75" t="s">
        <v>778</v>
      </c>
      <c r="C460" s="76" t="s">
        <v>779</v>
      </c>
      <c r="D460" s="88"/>
      <c r="E460" s="38"/>
      <c r="F460" s="82"/>
      <c r="G460" s="33" t="n">
        <f aca="false">H460-F460</f>
        <v>0</v>
      </c>
      <c r="H460" s="33"/>
      <c r="I460" s="33"/>
      <c r="J460" s="6"/>
    </row>
    <row r="461" customFormat="false" ht="23.85" hidden="false" customHeight="false" outlineLevel="0" collapsed="false">
      <c r="A461" s="38" t="s">
        <v>780</v>
      </c>
      <c r="B461" s="31"/>
      <c r="C461" s="83" t="s">
        <v>781</v>
      </c>
      <c r="D461" s="31" t="s">
        <v>7</v>
      </c>
      <c r="E461" s="36" t="n">
        <v>2</v>
      </c>
      <c r="F461" s="33" t="n">
        <v>16.92</v>
      </c>
      <c r="G461" s="33" t="n">
        <f aca="false">H461-F461</f>
        <v>4.68684</v>
      </c>
      <c r="H461" s="33" t="n">
        <f aca="false">F461*1.277</f>
        <v>21.60684</v>
      </c>
      <c r="I461" s="33" t="n">
        <f aca="false">E461*H461</f>
        <v>43.21368</v>
      </c>
      <c r="J461" s="6"/>
    </row>
    <row r="462" customFormat="false" ht="23.85" hidden="false" customHeight="false" outlineLevel="0" collapsed="false">
      <c r="A462" s="31" t="n">
        <v>11253</v>
      </c>
      <c r="B462" s="31"/>
      <c r="C462" s="83" t="s">
        <v>782</v>
      </c>
      <c r="D462" s="31" t="s">
        <v>7</v>
      </c>
      <c r="E462" s="36" t="n">
        <v>1</v>
      </c>
      <c r="F462" s="33" t="n">
        <v>153.34</v>
      </c>
      <c r="G462" s="33" t="n">
        <f aca="false">H462-F462</f>
        <v>42.47518</v>
      </c>
      <c r="H462" s="33" t="n">
        <f aca="false">F462*1.277</f>
        <v>195.81518</v>
      </c>
      <c r="I462" s="33" t="n">
        <f aca="false">E462*H462</f>
        <v>195.81518</v>
      </c>
      <c r="J462" s="6"/>
    </row>
    <row r="463" customFormat="false" ht="46.25" hidden="false" customHeight="false" outlineLevel="0" collapsed="false">
      <c r="A463" s="31" t="n">
        <v>83366</v>
      </c>
      <c r="B463" s="31"/>
      <c r="C463" s="83" t="s">
        <v>783</v>
      </c>
      <c r="D463" s="31" t="s">
        <v>7</v>
      </c>
      <c r="E463" s="36" t="n">
        <v>2</v>
      </c>
      <c r="F463" s="33" t="n">
        <v>54.2</v>
      </c>
      <c r="G463" s="33" t="n">
        <f aca="false">H463-F463</f>
        <v>15.0134</v>
      </c>
      <c r="H463" s="33" t="n">
        <f aca="false">F463*1.277</f>
        <v>69.2134</v>
      </c>
      <c r="I463" s="33" t="n">
        <f aca="false">E463*H463</f>
        <v>138.4268</v>
      </c>
      <c r="J463" s="6"/>
    </row>
    <row r="464" customFormat="false" ht="23.85" hidden="false" customHeight="false" outlineLevel="0" collapsed="false">
      <c r="A464" s="38" t="s">
        <v>784</v>
      </c>
      <c r="B464" s="31"/>
      <c r="C464" s="83" t="s">
        <v>785</v>
      </c>
      <c r="D464" s="31" t="s">
        <v>7</v>
      </c>
      <c r="E464" s="36" t="n">
        <v>1</v>
      </c>
      <c r="F464" s="33" t="n">
        <v>4.51</v>
      </c>
      <c r="G464" s="33" t="n">
        <f aca="false">H464-F464</f>
        <v>1.24927</v>
      </c>
      <c r="H464" s="33" t="n">
        <f aca="false">F464*1.277</f>
        <v>5.75927</v>
      </c>
      <c r="I464" s="33" t="n">
        <f aca="false">E464*H464</f>
        <v>5.75927</v>
      </c>
      <c r="J464" s="6"/>
    </row>
    <row r="465" s="101" customFormat="true" ht="23.85" hidden="false" customHeight="false" outlineLevel="0" collapsed="false">
      <c r="A465" s="69" t="n">
        <v>38093</v>
      </c>
      <c r="B465" s="69"/>
      <c r="C465" s="85" t="s">
        <v>786</v>
      </c>
      <c r="D465" s="69" t="s">
        <v>7</v>
      </c>
      <c r="E465" s="71" t="n">
        <v>13</v>
      </c>
      <c r="F465" s="73" t="n">
        <v>1.94</v>
      </c>
      <c r="G465" s="73" t="n">
        <f aca="false">H465-F465</f>
        <v>0.53738</v>
      </c>
      <c r="H465" s="73" t="n">
        <f aca="false">F465*1.277</f>
        <v>2.47738</v>
      </c>
      <c r="I465" s="73" t="n">
        <f aca="false">E465*H465</f>
        <v>32.20594</v>
      </c>
      <c r="J465" s="6"/>
      <c r="AMJ465" s="0"/>
    </row>
    <row r="466" s="7" customFormat="true" ht="23.85" hidden="false" customHeight="false" outlineLevel="0" collapsed="false">
      <c r="A466" s="38" t="s">
        <v>784</v>
      </c>
      <c r="B466" s="31"/>
      <c r="C466" s="83" t="s">
        <v>787</v>
      </c>
      <c r="D466" s="31" t="s">
        <v>7</v>
      </c>
      <c r="E466" s="36" t="n">
        <v>1</v>
      </c>
      <c r="F466" s="33" t="n">
        <v>4.51</v>
      </c>
      <c r="G466" s="33" t="n">
        <f aca="false">H466-F466</f>
        <v>1.24927</v>
      </c>
      <c r="H466" s="33" t="n">
        <f aca="false">F466*1.277</f>
        <v>5.75927</v>
      </c>
      <c r="I466" s="33" t="n">
        <f aca="false">E466*H466</f>
        <v>5.75927</v>
      </c>
      <c r="J466" s="6"/>
      <c r="AMJ466" s="0"/>
    </row>
    <row r="467" s="7" customFormat="true" ht="23.85" hidden="false" customHeight="false" outlineLevel="0" collapsed="false">
      <c r="A467" s="38" t="s">
        <v>788</v>
      </c>
      <c r="B467" s="31"/>
      <c r="C467" s="83" t="s">
        <v>789</v>
      </c>
      <c r="D467" s="31" t="s">
        <v>7</v>
      </c>
      <c r="E467" s="36" t="n">
        <v>1</v>
      </c>
      <c r="F467" s="33" t="n">
        <v>4.51</v>
      </c>
      <c r="G467" s="33" t="n">
        <f aca="false">H467-F467</f>
        <v>1.24927</v>
      </c>
      <c r="H467" s="33" t="n">
        <f aca="false">F467*1.277</f>
        <v>5.75927</v>
      </c>
      <c r="I467" s="33" t="n">
        <f aca="false">E467*H467</f>
        <v>5.75927</v>
      </c>
      <c r="J467" s="6"/>
      <c r="AMJ467" s="0"/>
    </row>
    <row r="468" s="7" customFormat="true" ht="13.8" hidden="false" customHeight="false" outlineLevel="0" collapsed="false">
      <c r="A468" s="38" t="n">
        <v>20254</v>
      </c>
      <c r="B468" s="31"/>
      <c r="C468" s="83" t="s">
        <v>790</v>
      </c>
      <c r="D468" s="31" t="s">
        <v>7</v>
      </c>
      <c r="E468" s="36" t="n">
        <v>14</v>
      </c>
      <c r="F468" s="33" t="n">
        <v>12.5</v>
      </c>
      <c r="G468" s="33" t="n">
        <f aca="false">H468-F468</f>
        <v>3.4625</v>
      </c>
      <c r="H468" s="33" t="n">
        <f aca="false">F468*1.277</f>
        <v>15.9625</v>
      </c>
      <c r="I468" s="33" t="n">
        <f aca="false">E468*H468</f>
        <v>223.475</v>
      </c>
      <c r="J468" s="6"/>
      <c r="AMJ468" s="0"/>
    </row>
    <row r="469" customFormat="false" ht="13.8" hidden="false" customHeight="false" outlineLevel="0" collapsed="false">
      <c r="A469" s="87"/>
      <c r="B469" s="75" t="s">
        <v>791</v>
      </c>
      <c r="C469" s="76" t="s">
        <v>579</v>
      </c>
      <c r="D469" s="88"/>
      <c r="E469" s="38"/>
      <c r="F469" s="82"/>
      <c r="G469" s="33" t="n">
        <f aca="false">H469-F469</f>
        <v>0</v>
      </c>
      <c r="H469" s="33"/>
      <c r="I469" s="33"/>
      <c r="J469" s="6"/>
    </row>
    <row r="470" customFormat="false" ht="13.8" hidden="false" customHeight="false" outlineLevel="0" collapsed="false">
      <c r="A470" s="24"/>
      <c r="B470" s="65"/>
      <c r="C470" s="88" t="s">
        <v>792</v>
      </c>
      <c r="D470" s="88"/>
      <c r="E470" s="38"/>
      <c r="F470" s="82"/>
      <c r="G470" s="33"/>
      <c r="H470" s="33"/>
      <c r="I470" s="33"/>
      <c r="J470" s="6"/>
    </row>
    <row r="471" customFormat="false" ht="13.8" hidden="false" customHeight="false" outlineLevel="0" collapsed="false">
      <c r="A471" s="31" t="n">
        <v>12058</v>
      </c>
      <c r="B471" s="31"/>
      <c r="C471" s="83" t="s">
        <v>793</v>
      </c>
      <c r="D471" s="31" t="s">
        <v>141</v>
      </c>
      <c r="E471" s="36" t="n">
        <v>1</v>
      </c>
      <c r="F471" s="33" t="n">
        <v>7.38</v>
      </c>
      <c r="G471" s="33" t="n">
        <f aca="false">H471-F471</f>
        <v>2.04426</v>
      </c>
      <c r="H471" s="33" t="n">
        <f aca="false">F471*1.277</f>
        <v>9.42426</v>
      </c>
      <c r="I471" s="33" t="n">
        <f aca="false">E471*H471</f>
        <v>9.42426</v>
      </c>
      <c r="J471" s="6"/>
    </row>
    <row r="472" customFormat="false" ht="13.8" hidden="false" customHeight="false" outlineLevel="0" collapsed="false">
      <c r="A472" s="31" t="n">
        <v>2501</v>
      </c>
      <c r="B472" s="31"/>
      <c r="C472" s="83" t="s">
        <v>794</v>
      </c>
      <c r="D472" s="31" t="s">
        <v>141</v>
      </c>
      <c r="E472" s="36" t="n">
        <v>70</v>
      </c>
      <c r="F472" s="33" t="n">
        <v>8.55</v>
      </c>
      <c r="G472" s="33" t="n">
        <f aca="false">H472-F472</f>
        <v>2.36835</v>
      </c>
      <c r="H472" s="33" t="n">
        <f aca="false">F472*1.277</f>
        <v>10.91835</v>
      </c>
      <c r="I472" s="33" t="n">
        <f aca="false">E472*H472</f>
        <v>764.2845</v>
      </c>
      <c r="J472" s="6"/>
    </row>
    <row r="473" customFormat="false" ht="13.8" hidden="false" customHeight="false" outlineLevel="0" collapsed="false">
      <c r="A473" s="24"/>
      <c r="B473" s="24"/>
      <c r="C473" s="88" t="s">
        <v>795</v>
      </c>
      <c r="D473" s="31"/>
      <c r="E473" s="36"/>
      <c r="F473" s="33"/>
      <c r="G473" s="33"/>
      <c r="H473" s="33"/>
      <c r="I473" s="33"/>
      <c r="J473" s="6"/>
    </row>
    <row r="474" customFormat="false" ht="13.8" hidden="false" customHeight="false" outlineLevel="0" collapsed="false">
      <c r="A474" s="69" t="n">
        <v>95749</v>
      </c>
      <c r="B474" s="69"/>
      <c r="C474" s="85" t="s">
        <v>794</v>
      </c>
      <c r="D474" s="69" t="s">
        <v>141</v>
      </c>
      <c r="E474" s="69" t="n">
        <v>10</v>
      </c>
      <c r="F474" s="73" t="n">
        <v>13.55</v>
      </c>
      <c r="G474" s="73" t="n">
        <f aca="false">H474-F474</f>
        <v>3.75335</v>
      </c>
      <c r="H474" s="73" t="n">
        <f aca="false">F474*1.277</f>
        <v>17.30335</v>
      </c>
      <c r="I474" s="73" t="n">
        <f aca="false">E474*H474</f>
        <v>173.0335</v>
      </c>
      <c r="J474" s="6"/>
    </row>
    <row r="475" customFormat="false" ht="23.85" hidden="false" customHeight="false" outlineLevel="0" collapsed="false">
      <c r="A475" s="24"/>
      <c r="B475" s="24"/>
      <c r="C475" s="88" t="s">
        <v>796</v>
      </c>
      <c r="D475" s="31"/>
      <c r="E475" s="31"/>
      <c r="F475" s="33"/>
      <c r="G475" s="33"/>
      <c r="H475" s="33"/>
      <c r="I475" s="33"/>
      <c r="J475" s="6"/>
    </row>
    <row r="476" customFormat="false" ht="13.8" hidden="false" customHeight="false" outlineLevel="0" collapsed="false">
      <c r="A476" s="69" t="n">
        <v>95749</v>
      </c>
      <c r="B476" s="31"/>
      <c r="C476" s="83" t="s">
        <v>794</v>
      </c>
      <c r="D476" s="31" t="s">
        <v>141</v>
      </c>
      <c r="E476" s="36" t="n">
        <v>10</v>
      </c>
      <c r="F476" s="73" t="n">
        <v>13.55</v>
      </c>
      <c r="G476" s="33" t="n">
        <f aca="false">H476-F476</f>
        <v>3.75335</v>
      </c>
      <c r="H476" s="33" t="n">
        <f aca="false">F476*1.277</f>
        <v>17.30335</v>
      </c>
      <c r="I476" s="33" t="n">
        <f aca="false">E476*H476</f>
        <v>173.0335</v>
      </c>
      <c r="J476" s="6"/>
    </row>
    <row r="477" customFormat="false" ht="13.8" hidden="false" customHeight="false" outlineLevel="0" collapsed="false">
      <c r="A477" s="87"/>
      <c r="B477" s="31"/>
      <c r="C477" s="76" t="s">
        <v>797</v>
      </c>
      <c r="D477" s="65"/>
      <c r="E477" s="38"/>
      <c r="F477" s="82"/>
      <c r="G477" s="33" t="n">
        <f aca="false">H477-F477</f>
        <v>0</v>
      </c>
      <c r="H477" s="33"/>
      <c r="I477" s="33"/>
      <c r="J477" s="6"/>
    </row>
    <row r="478" customFormat="false" ht="13.8" hidden="false" customHeight="false" outlineLevel="0" collapsed="false">
      <c r="A478" s="38" t="n">
        <v>39248</v>
      </c>
      <c r="B478" s="31"/>
      <c r="C478" s="83" t="s">
        <v>798</v>
      </c>
      <c r="D478" s="31" t="s">
        <v>141</v>
      </c>
      <c r="E478" s="36" t="n">
        <v>10</v>
      </c>
      <c r="F478" s="33" t="n">
        <v>7.06</v>
      </c>
      <c r="G478" s="33" t="n">
        <f aca="false">H478-F478</f>
        <v>1.95562</v>
      </c>
      <c r="H478" s="33" t="n">
        <f aca="false">F478*1.277</f>
        <v>9.01562</v>
      </c>
      <c r="I478" s="33" t="n">
        <f aca="false">E478*H478</f>
        <v>90.1562</v>
      </c>
      <c r="J478" s="6"/>
    </row>
    <row r="479" customFormat="false" ht="13.8" hidden="false" customHeight="false" outlineLevel="0" collapsed="false">
      <c r="A479" s="38" t="n">
        <v>2442</v>
      </c>
      <c r="B479" s="31"/>
      <c r="C479" s="83" t="s">
        <v>794</v>
      </c>
      <c r="D479" s="31" t="s">
        <v>7</v>
      </c>
      <c r="E479" s="36" t="n">
        <v>75</v>
      </c>
      <c r="F479" s="33" t="n">
        <v>5.07</v>
      </c>
      <c r="G479" s="33" t="n">
        <f aca="false">H479-F479</f>
        <v>1.40439</v>
      </c>
      <c r="H479" s="33" t="n">
        <f aca="false">F479*1.277</f>
        <v>6.47439</v>
      </c>
      <c r="I479" s="33" t="n">
        <f aca="false">E479*H479</f>
        <v>485.57925</v>
      </c>
      <c r="J479" s="6"/>
    </row>
    <row r="480" customFormat="false" ht="13.8" hidden="false" customHeight="false" outlineLevel="0" collapsed="false">
      <c r="A480" s="31" t="n">
        <v>39177</v>
      </c>
      <c r="B480" s="31"/>
      <c r="C480" s="83" t="s">
        <v>799</v>
      </c>
      <c r="D480" s="31" t="s">
        <v>7</v>
      </c>
      <c r="E480" s="36" t="n">
        <v>75</v>
      </c>
      <c r="F480" s="89" t="n">
        <v>1.28</v>
      </c>
      <c r="G480" s="33" t="n">
        <f aca="false">H480-F480</f>
        <v>0.35456</v>
      </c>
      <c r="H480" s="33" t="n">
        <f aca="false">F480*1.277</f>
        <v>1.63456</v>
      </c>
      <c r="I480" s="33" t="n">
        <f aca="false">E480*H480</f>
        <v>122.592</v>
      </c>
      <c r="J480" s="6"/>
    </row>
    <row r="481" customFormat="false" ht="13.8" hidden="false" customHeight="false" outlineLevel="0" collapsed="false">
      <c r="A481" s="38" t="n">
        <v>11976</v>
      </c>
      <c r="B481" s="31"/>
      <c r="C481" s="83" t="s">
        <v>800</v>
      </c>
      <c r="D481" s="31" t="s">
        <v>7</v>
      </c>
      <c r="E481" s="36" t="n">
        <v>75</v>
      </c>
      <c r="F481" s="33" t="n">
        <v>0.52</v>
      </c>
      <c r="G481" s="33" t="n">
        <f aca="false">H481-F481</f>
        <v>0.14404</v>
      </c>
      <c r="H481" s="33" t="n">
        <f aca="false">F481*1.277</f>
        <v>0.66404</v>
      </c>
      <c r="I481" s="33" t="n">
        <f aca="false">E481*H481</f>
        <v>49.803</v>
      </c>
      <c r="J481" s="6"/>
    </row>
    <row r="482" customFormat="false" ht="23.85" hidden="false" customHeight="false" outlineLevel="0" collapsed="false">
      <c r="A482" s="38" t="n">
        <v>4301</v>
      </c>
      <c r="B482" s="31"/>
      <c r="C482" s="83" t="s">
        <v>801</v>
      </c>
      <c r="D482" s="31" t="s">
        <v>7</v>
      </c>
      <c r="E482" s="36" t="n">
        <v>75</v>
      </c>
      <c r="F482" s="33" t="n">
        <v>0.77</v>
      </c>
      <c r="G482" s="33" t="n">
        <f aca="false">H482-F482</f>
        <v>0.21329</v>
      </c>
      <c r="H482" s="33" t="n">
        <f aca="false">F482*1.277</f>
        <v>0.98329</v>
      </c>
      <c r="I482" s="33" t="n">
        <f aca="false">E482*H482</f>
        <v>73.74675</v>
      </c>
      <c r="J482" s="6"/>
    </row>
    <row r="483" customFormat="false" ht="13.8" hidden="false" customHeight="false" outlineLevel="0" collapsed="false">
      <c r="A483" s="31" t="s">
        <v>802</v>
      </c>
      <c r="B483" s="31"/>
      <c r="C483" s="83" t="s">
        <v>803</v>
      </c>
      <c r="D483" s="31" t="s">
        <v>7</v>
      </c>
      <c r="E483" s="36" t="n">
        <v>75</v>
      </c>
      <c r="F483" s="33" t="n">
        <v>0.11</v>
      </c>
      <c r="G483" s="33" t="n">
        <f aca="false">H483-F483</f>
        <v>0.03047</v>
      </c>
      <c r="H483" s="33" t="n">
        <f aca="false">F483*1.277</f>
        <v>0.14047</v>
      </c>
      <c r="I483" s="33" t="n">
        <f aca="false">E483*H483</f>
        <v>10.53525</v>
      </c>
      <c r="J483" s="6"/>
    </row>
    <row r="484" customFormat="false" ht="13.8" hidden="false" customHeight="false" outlineLevel="0" collapsed="false">
      <c r="A484" s="31" t="s">
        <v>804</v>
      </c>
      <c r="B484" s="31"/>
      <c r="C484" s="83" t="s">
        <v>805</v>
      </c>
      <c r="D484" s="31" t="s">
        <v>7</v>
      </c>
      <c r="E484" s="36" t="n">
        <v>100</v>
      </c>
      <c r="F484" s="33" t="n">
        <v>0.03</v>
      </c>
      <c r="G484" s="33" t="n">
        <f aca="false">H484-F484</f>
        <v>0.00831</v>
      </c>
      <c r="H484" s="33" t="n">
        <f aca="false">F484*1.277</f>
        <v>0.03831</v>
      </c>
      <c r="I484" s="33" t="n">
        <f aca="false">E484*H484</f>
        <v>3.831</v>
      </c>
      <c r="J484" s="6"/>
    </row>
    <row r="485" customFormat="false" ht="13.8" hidden="false" customHeight="false" outlineLevel="0" collapsed="false">
      <c r="A485" s="91"/>
      <c r="B485" s="105" t="s">
        <v>806</v>
      </c>
      <c r="C485" s="105"/>
      <c r="D485" s="105"/>
      <c r="E485" s="105"/>
      <c r="F485" s="105"/>
      <c r="G485" s="105"/>
      <c r="H485" s="105"/>
      <c r="I485" s="23" t="n">
        <f aca="false">SUM(I442:I484)</f>
        <v>11155.76984</v>
      </c>
      <c r="J485" s="6"/>
    </row>
    <row r="486" customFormat="false" ht="13.8" hidden="false" customHeight="false" outlineLevel="0" collapsed="false">
      <c r="A486" s="24"/>
      <c r="B486" s="24"/>
      <c r="C486" s="24"/>
      <c r="D486" s="24"/>
      <c r="E486" s="24"/>
      <c r="F486" s="24"/>
      <c r="G486" s="24"/>
      <c r="H486" s="24"/>
      <c r="I486" s="24"/>
      <c r="J486" s="6"/>
    </row>
    <row r="487" customFormat="false" ht="14.25" hidden="false" customHeight="true" outlineLevel="0" collapsed="false">
      <c r="A487" s="31"/>
      <c r="B487" s="75" t="s">
        <v>807</v>
      </c>
      <c r="C487" s="76" t="s">
        <v>808</v>
      </c>
      <c r="D487" s="76"/>
      <c r="E487" s="31"/>
      <c r="F487" s="33"/>
      <c r="G487" s="33"/>
      <c r="H487" s="82"/>
      <c r="I487" s="87"/>
      <c r="J487" s="6"/>
    </row>
    <row r="488" customFormat="false" ht="23.85" hidden="false" customHeight="false" outlineLevel="0" collapsed="false">
      <c r="A488" s="38" t="s">
        <v>809</v>
      </c>
      <c r="B488" s="31"/>
      <c r="C488" s="65" t="s">
        <v>810</v>
      </c>
      <c r="D488" s="31" t="s">
        <v>7</v>
      </c>
      <c r="E488" s="36" t="n">
        <v>12</v>
      </c>
      <c r="F488" s="33" t="n">
        <v>21.4</v>
      </c>
      <c r="G488" s="33" t="n">
        <f aca="false">H488-F488</f>
        <v>5.9278</v>
      </c>
      <c r="H488" s="33" t="n">
        <f aca="false">F488*1.277</f>
        <v>27.3278</v>
      </c>
      <c r="I488" s="33" t="n">
        <f aca="false">E488*H488</f>
        <v>327.9336</v>
      </c>
      <c r="J488" s="6"/>
    </row>
    <row r="489" customFormat="false" ht="13.8" hidden="false" customHeight="false" outlineLevel="0" collapsed="false">
      <c r="A489" s="38" t="s">
        <v>811</v>
      </c>
      <c r="B489" s="31"/>
      <c r="C489" s="65" t="s">
        <v>812</v>
      </c>
      <c r="D489" s="31" t="s">
        <v>7</v>
      </c>
      <c r="E489" s="36" t="n">
        <v>6</v>
      </c>
      <c r="F489" s="33" t="n">
        <v>15.41</v>
      </c>
      <c r="G489" s="33" t="n">
        <f aca="false">H489-F489</f>
        <v>4.26857</v>
      </c>
      <c r="H489" s="33" t="n">
        <f aca="false">F489*1.277</f>
        <v>19.67857</v>
      </c>
      <c r="I489" s="33" t="n">
        <f aca="false">E489*H489</f>
        <v>118.07142</v>
      </c>
      <c r="J489" s="6"/>
    </row>
    <row r="490" customFormat="false" ht="13.8" hidden="false" customHeight="false" outlineLevel="0" collapsed="false">
      <c r="A490" s="38" t="s">
        <v>813</v>
      </c>
      <c r="B490" s="31"/>
      <c r="C490" s="65" t="s">
        <v>814</v>
      </c>
      <c r="D490" s="31" t="s">
        <v>7</v>
      </c>
      <c r="E490" s="36" t="n">
        <v>1</v>
      </c>
      <c r="F490" s="33" t="n">
        <v>45.09</v>
      </c>
      <c r="G490" s="33" t="n">
        <f aca="false">H490-F490</f>
        <v>12.48993</v>
      </c>
      <c r="H490" s="33" t="n">
        <f aca="false">F490*1.277</f>
        <v>57.57993</v>
      </c>
      <c r="I490" s="33" t="n">
        <f aca="false">E490*H490</f>
        <v>57.57993</v>
      </c>
      <c r="J490" s="6"/>
    </row>
    <row r="491" customFormat="false" ht="13.8" hidden="false" customHeight="false" outlineLevel="0" collapsed="false">
      <c r="A491" s="38" t="s">
        <v>815</v>
      </c>
      <c r="B491" s="31"/>
      <c r="C491" s="65" t="s">
        <v>816</v>
      </c>
      <c r="D491" s="31" t="s">
        <v>7</v>
      </c>
      <c r="E491" s="36" t="n">
        <v>2</v>
      </c>
      <c r="F491" s="33" t="n">
        <v>22.81</v>
      </c>
      <c r="G491" s="33" t="n">
        <f aca="false">H491-F491</f>
        <v>6.31837</v>
      </c>
      <c r="H491" s="33" t="n">
        <f aca="false">F491*1.277</f>
        <v>29.12837</v>
      </c>
      <c r="I491" s="33" t="n">
        <f aca="false">E491*H491</f>
        <v>58.25674</v>
      </c>
      <c r="J491" s="6"/>
    </row>
    <row r="492" s="7" customFormat="true" ht="13.8" hidden="false" customHeight="false" outlineLevel="0" collapsed="false">
      <c r="A492" s="38" t="s">
        <v>817</v>
      </c>
      <c r="B492" s="31"/>
      <c r="C492" s="65" t="s">
        <v>818</v>
      </c>
      <c r="D492" s="31" t="s">
        <v>7</v>
      </c>
      <c r="E492" s="36" t="n">
        <v>15</v>
      </c>
      <c r="F492" s="33" t="n">
        <v>3.51</v>
      </c>
      <c r="G492" s="33" t="n">
        <f aca="false">H492-F492</f>
        <v>0.972270000000001</v>
      </c>
      <c r="H492" s="33" t="n">
        <f aca="false">F492*1.277</f>
        <v>4.48227</v>
      </c>
      <c r="I492" s="33" t="n">
        <f aca="false">E492*H492</f>
        <v>67.23405</v>
      </c>
      <c r="J492" s="59"/>
      <c r="AMJ492" s="0"/>
    </row>
    <row r="493" s="101" customFormat="true" ht="13.8" hidden="false" customHeight="false" outlineLevel="0" collapsed="false">
      <c r="A493" s="84" t="s">
        <v>819</v>
      </c>
      <c r="B493" s="69"/>
      <c r="C493" s="100" t="s">
        <v>820</v>
      </c>
      <c r="D493" s="69" t="s">
        <v>7</v>
      </c>
      <c r="E493" s="71" t="n">
        <v>4</v>
      </c>
      <c r="F493" s="73" t="n">
        <v>5</v>
      </c>
      <c r="G493" s="73" t="n">
        <f aca="false">H493-F493</f>
        <v>1.385</v>
      </c>
      <c r="H493" s="73" t="n">
        <f aca="false">F493*1.277</f>
        <v>6.385</v>
      </c>
      <c r="I493" s="73" t="n">
        <f aca="false">E493*H493</f>
        <v>25.54</v>
      </c>
      <c r="J493" s="6"/>
      <c r="AMJ493" s="0"/>
    </row>
    <row r="494" s="7" customFormat="true" ht="13.8" hidden="false" customHeight="false" outlineLevel="0" collapsed="false">
      <c r="A494" s="38" t="s">
        <v>821</v>
      </c>
      <c r="B494" s="31"/>
      <c r="C494" s="65" t="s">
        <v>822</v>
      </c>
      <c r="D494" s="31" t="s">
        <v>7</v>
      </c>
      <c r="E494" s="36" t="n">
        <v>40</v>
      </c>
      <c r="F494" s="33" t="n">
        <v>8.28</v>
      </c>
      <c r="G494" s="33" t="n">
        <f aca="false">H494-F494</f>
        <v>2.29356</v>
      </c>
      <c r="H494" s="33" t="n">
        <f aca="false">F494*1.277</f>
        <v>10.57356</v>
      </c>
      <c r="I494" s="33" t="n">
        <f aca="false">E494*H494</f>
        <v>422.9424</v>
      </c>
      <c r="J494" s="6"/>
      <c r="AMJ494" s="0"/>
    </row>
    <row r="495" s="7" customFormat="true" ht="13.8" hidden="false" customHeight="false" outlineLevel="0" collapsed="false">
      <c r="A495" s="38" t="s">
        <v>823</v>
      </c>
      <c r="B495" s="31"/>
      <c r="C495" s="65" t="s">
        <v>824</v>
      </c>
      <c r="D495" s="31" t="s">
        <v>7</v>
      </c>
      <c r="E495" s="36" t="n">
        <v>20</v>
      </c>
      <c r="F495" s="33" t="n">
        <v>8.32</v>
      </c>
      <c r="G495" s="33" t="n">
        <f aca="false">H495-F495</f>
        <v>2.30464</v>
      </c>
      <c r="H495" s="33" t="n">
        <f aca="false">F495*1.277</f>
        <v>10.62464</v>
      </c>
      <c r="I495" s="33" t="n">
        <f aca="false">E495*H495</f>
        <v>212.4928</v>
      </c>
      <c r="J495" s="6"/>
      <c r="AMJ495" s="0"/>
    </row>
    <row r="496" customFormat="false" ht="13.8" hidden="false" customHeight="false" outlineLevel="0" collapsed="false">
      <c r="A496" s="31" t="n">
        <v>39442</v>
      </c>
      <c r="B496" s="31"/>
      <c r="C496" s="65" t="s">
        <v>825</v>
      </c>
      <c r="D496" s="31" t="s">
        <v>7</v>
      </c>
      <c r="E496" s="36" t="n">
        <v>25</v>
      </c>
      <c r="F496" s="33" t="n">
        <v>0.08</v>
      </c>
      <c r="G496" s="33" t="n">
        <f aca="false">H496-F496</f>
        <v>0.02216</v>
      </c>
      <c r="H496" s="33" t="n">
        <f aca="false">F496*1.277</f>
        <v>0.10216</v>
      </c>
      <c r="I496" s="33" t="n">
        <f aca="false">E496*H496</f>
        <v>2.554</v>
      </c>
      <c r="J496" s="6"/>
    </row>
    <row r="497" customFormat="false" ht="13.8" hidden="false" customHeight="false" outlineLevel="0" collapsed="false">
      <c r="A497" s="31" t="n">
        <v>39443</v>
      </c>
      <c r="B497" s="31"/>
      <c r="C497" s="65" t="s">
        <v>826</v>
      </c>
      <c r="D497" s="31" t="s">
        <v>7</v>
      </c>
      <c r="E497" s="36" t="n">
        <v>160</v>
      </c>
      <c r="F497" s="33" t="n">
        <v>0.1</v>
      </c>
      <c r="G497" s="33" t="n">
        <f aca="false">H497-F497</f>
        <v>0.0277</v>
      </c>
      <c r="H497" s="33" t="n">
        <f aca="false">F497*1.277</f>
        <v>0.1277</v>
      </c>
      <c r="I497" s="33" t="n">
        <f aca="false">E497*H497</f>
        <v>20.432</v>
      </c>
      <c r="J497" s="6"/>
    </row>
    <row r="498" customFormat="false" ht="13.8" hidden="false" customHeight="false" outlineLevel="0" collapsed="false">
      <c r="A498" s="38" t="s">
        <v>827</v>
      </c>
      <c r="B498" s="31"/>
      <c r="C498" s="65" t="s">
        <v>828</v>
      </c>
      <c r="D498" s="31" t="s">
        <v>7</v>
      </c>
      <c r="E498" s="36" t="n">
        <v>3</v>
      </c>
      <c r="F498" s="33" t="n">
        <v>1.33</v>
      </c>
      <c r="G498" s="33" t="n">
        <f aca="false">H498-F498</f>
        <v>0.36841</v>
      </c>
      <c r="H498" s="33" t="n">
        <f aca="false">F498*1.277</f>
        <v>1.69841</v>
      </c>
      <c r="I498" s="33" t="n">
        <f aca="false">E498*H498</f>
        <v>5.09523</v>
      </c>
      <c r="J498" s="6"/>
    </row>
    <row r="499" s="101" customFormat="true" ht="13.8" hidden="false" customHeight="false" outlineLevel="0" collapsed="false">
      <c r="A499" s="84" t="s">
        <v>829</v>
      </c>
      <c r="B499" s="69"/>
      <c r="C499" s="100" t="s">
        <v>830</v>
      </c>
      <c r="D499" s="69" t="s">
        <v>7</v>
      </c>
      <c r="E499" s="71" t="n">
        <v>25</v>
      </c>
      <c r="F499" s="73" t="n">
        <v>0.97</v>
      </c>
      <c r="G499" s="73" t="n">
        <f aca="false">H499-F499</f>
        <v>0.26869</v>
      </c>
      <c r="H499" s="73" t="n">
        <f aca="false">F499*1.277</f>
        <v>1.23869</v>
      </c>
      <c r="I499" s="73" t="n">
        <f aca="false">E499*H499</f>
        <v>30.96725</v>
      </c>
      <c r="J499" s="6"/>
      <c r="AMJ499" s="0"/>
    </row>
    <row r="500" s="7" customFormat="true" ht="23.85" hidden="false" customHeight="false" outlineLevel="0" collapsed="false">
      <c r="A500" s="38" t="n">
        <v>39996</v>
      </c>
      <c r="B500" s="31"/>
      <c r="C500" s="65" t="s">
        <v>831</v>
      </c>
      <c r="D500" s="31" t="s">
        <v>7</v>
      </c>
      <c r="E500" s="36" t="n">
        <v>9</v>
      </c>
      <c r="F500" s="33" t="n">
        <v>3.04</v>
      </c>
      <c r="G500" s="33" t="n">
        <f aca="false">H500-F500</f>
        <v>0.842080000000001</v>
      </c>
      <c r="H500" s="33" t="n">
        <f aca="false">F500*1.277</f>
        <v>3.88208</v>
      </c>
      <c r="I500" s="33" t="n">
        <f aca="false">E500*H500</f>
        <v>34.93872</v>
      </c>
      <c r="J500" s="6"/>
      <c r="AMJ500" s="0"/>
    </row>
    <row r="501" customFormat="false" ht="13.8" hidden="false" customHeight="false" outlineLevel="0" collapsed="false">
      <c r="A501" s="31" t="s">
        <v>804</v>
      </c>
      <c r="B501" s="31"/>
      <c r="C501" s="65" t="s">
        <v>832</v>
      </c>
      <c r="D501" s="31" t="s">
        <v>7</v>
      </c>
      <c r="E501" s="36" t="n">
        <v>300</v>
      </c>
      <c r="F501" s="33" t="n">
        <v>0.03</v>
      </c>
      <c r="G501" s="33" t="n">
        <f aca="false">H501-F501</f>
        <v>0.00831</v>
      </c>
      <c r="H501" s="33" t="n">
        <f aca="false">F501*1.277</f>
        <v>0.03831</v>
      </c>
      <c r="I501" s="33" t="n">
        <f aca="false">E501*H501</f>
        <v>11.493</v>
      </c>
      <c r="J501" s="6"/>
    </row>
    <row r="502" customFormat="false" ht="13.8" hidden="false" customHeight="false" outlineLevel="0" collapsed="false">
      <c r="A502" s="31" t="s">
        <v>833</v>
      </c>
      <c r="B502" s="31"/>
      <c r="C502" s="65" t="s">
        <v>834</v>
      </c>
      <c r="D502" s="31" t="s">
        <v>7</v>
      </c>
      <c r="E502" s="36" t="n">
        <v>15</v>
      </c>
      <c r="F502" s="33" t="n">
        <v>2.8</v>
      </c>
      <c r="G502" s="33" t="n">
        <f aca="false">H502-F502</f>
        <v>0.7756</v>
      </c>
      <c r="H502" s="33" t="n">
        <f aca="false">F502*1.277</f>
        <v>3.5756</v>
      </c>
      <c r="I502" s="33" t="n">
        <f aca="false">E502*H502</f>
        <v>53.634</v>
      </c>
      <c r="J502" s="6"/>
    </row>
    <row r="503" customFormat="false" ht="13.8" hidden="false" customHeight="false" outlineLevel="0" collapsed="false">
      <c r="A503" s="31"/>
      <c r="B503" s="75" t="s">
        <v>835</v>
      </c>
      <c r="C503" s="88" t="s">
        <v>836</v>
      </c>
      <c r="D503" s="88"/>
      <c r="E503" s="31"/>
      <c r="F503" s="33"/>
      <c r="G503" s="33" t="n">
        <f aca="false">H503-F503</f>
        <v>0</v>
      </c>
      <c r="H503" s="33" t="n">
        <f aca="false">F503*1.277</f>
        <v>0</v>
      </c>
      <c r="I503" s="33"/>
      <c r="J503" s="6"/>
    </row>
    <row r="504" s="101" customFormat="true" ht="13.8" hidden="false" customHeight="false" outlineLevel="0" collapsed="false">
      <c r="A504" s="69" t="s">
        <v>837</v>
      </c>
      <c r="B504" s="69"/>
      <c r="C504" s="100" t="s">
        <v>838</v>
      </c>
      <c r="D504" s="69" t="s">
        <v>7</v>
      </c>
      <c r="E504" s="71" t="n">
        <v>10</v>
      </c>
      <c r="F504" s="73" t="n">
        <v>22.76</v>
      </c>
      <c r="G504" s="73" t="n">
        <f aca="false">H504-F504</f>
        <v>6.30452</v>
      </c>
      <c r="H504" s="73" t="n">
        <f aca="false">F504*1.277</f>
        <v>29.06452</v>
      </c>
      <c r="I504" s="73" t="n">
        <f aca="false">E504*H504</f>
        <v>290.6452</v>
      </c>
      <c r="J504" s="6"/>
      <c r="AMJ504" s="0"/>
    </row>
    <row r="505" s="101" customFormat="true" ht="13.8" hidden="false" customHeight="false" outlineLevel="0" collapsed="false">
      <c r="A505" s="69" t="s">
        <v>839</v>
      </c>
      <c r="B505" s="69"/>
      <c r="C505" s="100" t="s">
        <v>840</v>
      </c>
      <c r="D505" s="69" t="s">
        <v>7</v>
      </c>
      <c r="E505" s="71" t="n">
        <v>10</v>
      </c>
      <c r="F505" s="73" t="n">
        <v>22.71</v>
      </c>
      <c r="G505" s="73" t="n">
        <f aca="false">H505-F505</f>
        <v>6.29067</v>
      </c>
      <c r="H505" s="73" t="n">
        <f aca="false">F505*1.277</f>
        <v>29.00067</v>
      </c>
      <c r="I505" s="73" t="n">
        <f aca="false">E505*H505</f>
        <v>290.0067</v>
      </c>
      <c r="J505" s="6"/>
      <c r="AMJ505" s="0"/>
    </row>
    <row r="506" s="101" customFormat="true" ht="13.8" hidden="false" customHeight="false" outlineLevel="0" collapsed="false">
      <c r="A506" s="69" t="s">
        <v>841</v>
      </c>
      <c r="B506" s="69"/>
      <c r="C506" s="100" t="s">
        <v>842</v>
      </c>
      <c r="D506" s="69" t="s">
        <v>7</v>
      </c>
      <c r="E506" s="71" t="n">
        <v>20</v>
      </c>
      <c r="F506" s="73" t="n">
        <v>28.27</v>
      </c>
      <c r="G506" s="73" t="n">
        <f aca="false">H506-F506</f>
        <v>7.83079</v>
      </c>
      <c r="H506" s="73" t="n">
        <f aca="false">F506*1.277</f>
        <v>36.10079</v>
      </c>
      <c r="I506" s="73" t="n">
        <f aca="false">E506*H506</f>
        <v>722.0158</v>
      </c>
      <c r="J506" s="6"/>
      <c r="AMJ506" s="0"/>
    </row>
    <row r="507" s="101" customFormat="true" ht="13.8" hidden="false" customHeight="false" outlineLevel="0" collapsed="false">
      <c r="A507" s="69" t="s">
        <v>843</v>
      </c>
      <c r="B507" s="69"/>
      <c r="C507" s="100" t="s">
        <v>844</v>
      </c>
      <c r="D507" s="69" t="s">
        <v>7</v>
      </c>
      <c r="E507" s="71" t="n">
        <v>2</v>
      </c>
      <c r="F507" s="73" t="n">
        <v>24.01</v>
      </c>
      <c r="G507" s="73" t="n">
        <f aca="false">H507-F507</f>
        <v>6.65077000000001</v>
      </c>
      <c r="H507" s="73" t="n">
        <f aca="false">F507*1.277</f>
        <v>30.66077</v>
      </c>
      <c r="I507" s="73" t="n">
        <f aca="false">E507*H507</f>
        <v>61.32154</v>
      </c>
      <c r="J507" s="6"/>
      <c r="AMJ507" s="0"/>
    </row>
    <row r="508" s="101" customFormat="true" ht="13.8" hidden="false" customHeight="false" outlineLevel="0" collapsed="false">
      <c r="A508" s="69" t="s">
        <v>845</v>
      </c>
      <c r="B508" s="69"/>
      <c r="C508" s="100" t="s">
        <v>846</v>
      </c>
      <c r="D508" s="69" t="s">
        <v>7</v>
      </c>
      <c r="E508" s="71" t="n">
        <v>40</v>
      </c>
      <c r="F508" s="73" t="n">
        <v>11.72</v>
      </c>
      <c r="G508" s="73" t="n">
        <f aca="false">H508-F508</f>
        <v>3.24644</v>
      </c>
      <c r="H508" s="73" t="n">
        <f aca="false">F508*1.277</f>
        <v>14.96644</v>
      </c>
      <c r="I508" s="73" t="n">
        <f aca="false">E508*H508</f>
        <v>598.6576</v>
      </c>
      <c r="J508" s="6"/>
      <c r="AMJ508" s="0"/>
    </row>
    <row r="509" s="101" customFormat="true" ht="13.8" hidden="false" customHeight="false" outlineLevel="0" collapsed="false">
      <c r="A509" s="69" t="s">
        <v>847</v>
      </c>
      <c r="B509" s="69"/>
      <c r="C509" s="100" t="s">
        <v>848</v>
      </c>
      <c r="D509" s="69" t="s">
        <v>7</v>
      </c>
      <c r="E509" s="71" t="n">
        <v>4</v>
      </c>
      <c r="F509" s="73" t="n">
        <v>4.2</v>
      </c>
      <c r="G509" s="73" t="n">
        <f aca="false">H509-F509</f>
        <v>1.1634</v>
      </c>
      <c r="H509" s="73" t="n">
        <f aca="false">F509*1.277</f>
        <v>5.3634</v>
      </c>
      <c r="I509" s="73" t="n">
        <f aca="false">E509*H509</f>
        <v>21.4536</v>
      </c>
      <c r="J509" s="6"/>
      <c r="AMJ509" s="0"/>
    </row>
    <row r="510" s="101" customFormat="true" ht="13.8" hidden="false" customHeight="false" outlineLevel="0" collapsed="false">
      <c r="A510" s="69" t="s">
        <v>849</v>
      </c>
      <c r="B510" s="69"/>
      <c r="C510" s="100" t="s">
        <v>850</v>
      </c>
      <c r="D510" s="69" t="s">
        <v>7</v>
      </c>
      <c r="E510" s="71" t="n">
        <v>7</v>
      </c>
      <c r="F510" s="73" t="n">
        <v>23.48</v>
      </c>
      <c r="G510" s="73" t="n">
        <f aca="false">H510-F510</f>
        <v>6.50396</v>
      </c>
      <c r="H510" s="73" t="n">
        <f aca="false">F510*1.277</f>
        <v>29.98396</v>
      </c>
      <c r="I510" s="73" t="n">
        <f aca="false">E510*H510</f>
        <v>209.88772</v>
      </c>
      <c r="J510" s="6"/>
      <c r="AMJ510" s="0"/>
    </row>
    <row r="511" s="7" customFormat="true" ht="13.8" hidden="false" customHeight="false" outlineLevel="0" collapsed="false">
      <c r="A511" s="31"/>
      <c r="B511" s="31"/>
      <c r="C511" s="65"/>
      <c r="D511" s="31"/>
      <c r="E511" s="36"/>
      <c r="F511" s="33"/>
      <c r="G511" s="33"/>
      <c r="H511" s="33"/>
      <c r="I511" s="33"/>
      <c r="J511" s="6"/>
      <c r="AMJ511" s="0"/>
    </row>
    <row r="512" customFormat="false" ht="13.8" hidden="false" customHeight="false" outlineLevel="0" collapsed="false">
      <c r="A512" s="102"/>
      <c r="B512" s="105" t="s">
        <v>851</v>
      </c>
      <c r="C512" s="105"/>
      <c r="D512" s="105"/>
      <c r="E512" s="105"/>
      <c r="F512" s="105"/>
      <c r="G512" s="105"/>
      <c r="H512" s="105"/>
      <c r="I512" s="57" t="n">
        <f aca="false">SUM(I488:I510)</f>
        <v>3643.1533</v>
      </c>
      <c r="J512" s="6"/>
    </row>
    <row r="513" customFormat="false" ht="24.4" hidden="false" customHeight="true" outlineLevel="0" collapsed="false">
      <c r="A513" s="38"/>
      <c r="B513" s="31"/>
      <c r="C513" s="83"/>
      <c r="D513" s="83"/>
      <c r="E513" s="38"/>
      <c r="F513" s="89"/>
      <c r="G513" s="89"/>
      <c r="H513" s="89"/>
      <c r="I513" s="38"/>
      <c r="J513" s="6"/>
    </row>
    <row r="514" customFormat="false" ht="13.8" hidden="false" customHeight="false" outlineLevel="0" collapsed="false">
      <c r="A514" s="24"/>
      <c r="B514" s="24"/>
      <c r="C514" s="24"/>
      <c r="D514" s="24"/>
      <c r="E514" s="24"/>
      <c r="F514" s="24"/>
      <c r="G514" s="24"/>
      <c r="H514" s="24"/>
      <c r="I514" s="24"/>
      <c r="J514" s="6"/>
    </row>
    <row r="515" customFormat="false" ht="13.8" hidden="false" customHeight="false" outlineLevel="0" collapsed="false">
      <c r="A515" s="79"/>
      <c r="B515" s="75" t="s">
        <v>852</v>
      </c>
      <c r="C515" s="76" t="s">
        <v>853</v>
      </c>
      <c r="D515" s="88"/>
      <c r="E515" s="36"/>
      <c r="F515" s="29"/>
      <c r="G515" s="29"/>
      <c r="H515" s="29"/>
      <c r="I515" s="79"/>
      <c r="J515" s="6"/>
    </row>
    <row r="516" s="101" customFormat="true" ht="13.8" hidden="false" customHeight="false" outlineLevel="0" collapsed="false">
      <c r="A516" s="84" t="s">
        <v>854</v>
      </c>
      <c r="B516" s="69"/>
      <c r="C516" s="84" t="s">
        <v>855</v>
      </c>
      <c r="D516" s="69" t="s">
        <v>7</v>
      </c>
      <c r="E516" s="71" t="n">
        <v>41</v>
      </c>
      <c r="F516" s="73" t="n">
        <v>6.79</v>
      </c>
      <c r="G516" s="73" t="n">
        <f aca="false">H516-F516</f>
        <v>1.8333</v>
      </c>
      <c r="H516" s="73" t="n">
        <f aca="false">F516*1.27</f>
        <v>8.6233</v>
      </c>
      <c r="I516" s="73" t="n">
        <f aca="false">E516*H516</f>
        <v>353.5553</v>
      </c>
      <c r="J516" s="6"/>
      <c r="AMJ516" s="0"/>
    </row>
    <row r="517" s="7" customFormat="true" ht="13.8" hidden="false" customHeight="false" outlineLevel="0" collapsed="false">
      <c r="A517" s="41"/>
      <c r="B517" s="105" t="s">
        <v>856</v>
      </c>
      <c r="C517" s="105"/>
      <c r="D517" s="105"/>
      <c r="E517" s="105"/>
      <c r="F517" s="105"/>
      <c r="G517" s="105"/>
      <c r="H517" s="105"/>
      <c r="I517" s="57" t="n">
        <f aca="false">I516</f>
        <v>353.5553</v>
      </c>
      <c r="J517" s="6"/>
      <c r="AMJ517" s="0"/>
    </row>
    <row r="518" customFormat="false" ht="13.8" hidden="false" customHeight="false" outlineLevel="0" collapsed="false">
      <c r="A518" s="24"/>
      <c r="B518" s="24"/>
      <c r="C518" s="24"/>
      <c r="D518" s="24"/>
      <c r="E518" s="24"/>
      <c r="F518" s="24"/>
      <c r="G518" s="24"/>
      <c r="H518" s="24"/>
      <c r="I518" s="24"/>
      <c r="J518" s="6"/>
    </row>
    <row r="519" customFormat="false" ht="13.8" hidden="false" customHeight="false" outlineLevel="0" collapsed="false">
      <c r="A519" s="79"/>
      <c r="B519" s="75" t="s">
        <v>857</v>
      </c>
      <c r="C519" s="76" t="s">
        <v>858</v>
      </c>
      <c r="D519" s="31"/>
      <c r="E519" s="36"/>
      <c r="F519" s="29"/>
      <c r="G519" s="29"/>
      <c r="H519" s="29"/>
      <c r="I519" s="79"/>
      <c r="J519" s="6"/>
    </row>
    <row r="520" customFormat="false" ht="13.8" hidden="false" customHeight="false" outlineLevel="0" collapsed="false">
      <c r="A520" s="79"/>
      <c r="B520" s="75" t="s">
        <v>859</v>
      </c>
      <c r="C520" s="76" t="s">
        <v>860</v>
      </c>
      <c r="D520" s="31"/>
      <c r="E520" s="36"/>
      <c r="F520" s="29"/>
      <c r="G520" s="29"/>
      <c r="H520" s="29"/>
      <c r="I520" s="79"/>
      <c r="J520" s="6"/>
    </row>
    <row r="521" s="101" customFormat="true" ht="23.85" hidden="false" customHeight="false" outlineLevel="0" collapsed="false">
      <c r="A521" s="84" t="n">
        <v>83637</v>
      </c>
      <c r="B521" s="69"/>
      <c r="C521" s="85" t="s">
        <v>861</v>
      </c>
      <c r="D521" s="69" t="s">
        <v>34</v>
      </c>
      <c r="E521" s="71" t="n">
        <v>32</v>
      </c>
      <c r="F521" s="73" t="n">
        <v>75.03</v>
      </c>
      <c r="G521" s="73" t="n">
        <f aca="false">H521-F521</f>
        <v>20.78331</v>
      </c>
      <c r="H521" s="73" t="n">
        <f aca="false">F521*1.277</f>
        <v>95.81331</v>
      </c>
      <c r="I521" s="73" t="n">
        <f aca="false">E521*H521</f>
        <v>3066.02592</v>
      </c>
      <c r="J521" s="6"/>
      <c r="K521" s="107"/>
      <c r="AMJ521" s="0"/>
    </row>
    <row r="522" s="101" customFormat="true" ht="23.85" hidden="false" customHeight="false" outlineLevel="0" collapsed="false">
      <c r="A522" s="84" t="n">
        <v>83636</v>
      </c>
      <c r="B522" s="69"/>
      <c r="C522" s="85" t="s">
        <v>862</v>
      </c>
      <c r="D522" s="69" t="s">
        <v>34</v>
      </c>
      <c r="E522" s="71" t="n">
        <v>64</v>
      </c>
      <c r="F522" s="73" t="n">
        <v>45.08</v>
      </c>
      <c r="G522" s="73" t="n">
        <f aca="false">H522-F522</f>
        <v>12.48716</v>
      </c>
      <c r="H522" s="73" t="n">
        <f aca="false">F522*1.277</f>
        <v>57.56716</v>
      </c>
      <c r="I522" s="73" t="n">
        <f aca="false">E522*H522</f>
        <v>3684.29824</v>
      </c>
      <c r="J522" s="6"/>
      <c r="K522" s="107"/>
      <c r="AMJ522" s="0"/>
    </row>
    <row r="523" s="7" customFormat="true" ht="23.85" hidden="false" customHeight="false" outlineLevel="0" collapsed="false">
      <c r="A523" s="84" t="s">
        <v>863</v>
      </c>
      <c r="B523" s="69"/>
      <c r="C523" s="85" t="s">
        <v>864</v>
      </c>
      <c r="D523" s="69" t="s">
        <v>7</v>
      </c>
      <c r="E523" s="71" t="n">
        <v>1</v>
      </c>
      <c r="F523" s="73" t="n">
        <v>49.5</v>
      </c>
      <c r="G523" s="73" t="n">
        <f aca="false">H523-F523</f>
        <v>13.7115</v>
      </c>
      <c r="H523" s="73" t="n">
        <f aca="false">F523*1.277</f>
        <v>63.2115</v>
      </c>
      <c r="I523" s="73" t="n">
        <f aca="false">E523*H523</f>
        <v>63.2115</v>
      </c>
      <c r="J523" s="6"/>
      <c r="AMJ523" s="0"/>
    </row>
    <row r="524" s="7" customFormat="true" ht="13.8" hidden="false" customHeight="false" outlineLevel="0" collapsed="false">
      <c r="A524" s="84" t="n">
        <v>39281</v>
      </c>
      <c r="B524" s="69"/>
      <c r="C524" s="85" t="s">
        <v>865</v>
      </c>
      <c r="D524" s="69" t="s">
        <v>7</v>
      </c>
      <c r="E524" s="71" t="n">
        <v>2</v>
      </c>
      <c r="F524" s="73" t="n">
        <v>14.76</v>
      </c>
      <c r="G524" s="73" t="n">
        <f aca="false">H524-F524</f>
        <v>4.08852</v>
      </c>
      <c r="H524" s="73" t="n">
        <f aca="false">F524*1.277</f>
        <v>18.84852</v>
      </c>
      <c r="I524" s="73" t="n">
        <f aca="false">E524*H524</f>
        <v>37.69704</v>
      </c>
      <c r="J524" s="6"/>
      <c r="AMJ524" s="0"/>
    </row>
    <row r="525" s="7" customFormat="true" ht="13.8" hidden="false" customHeight="false" outlineLevel="0" collapsed="false">
      <c r="A525" s="84" t="n">
        <v>38852</v>
      </c>
      <c r="B525" s="69"/>
      <c r="C525" s="85" t="s">
        <v>866</v>
      </c>
      <c r="D525" s="69" t="s">
        <v>7</v>
      </c>
      <c r="E525" s="71" t="n">
        <v>2</v>
      </c>
      <c r="F525" s="73" t="n">
        <v>20.56</v>
      </c>
      <c r="G525" s="73" t="n">
        <f aca="false">H525-F525</f>
        <v>5.69512</v>
      </c>
      <c r="H525" s="73" t="n">
        <f aca="false">F525*1.277</f>
        <v>26.25512</v>
      </c>
      <c r="I525" s="73" t="n">
        <f aca="false">E525*H525</f>
        <v>52.51024</v>
      </c>
      <c r="J525" s="6"/>
      <c r="AMJ525" s="0"/>
    </row>
    <row r="526" customFormat="false" ht="13.8" hidden="false" customHeight="false" outlineLevel="0" collapsed="false">
      <c r="A526" s="84" t="s">
        <v>867</v>
      </c>
      <c r="B526" s="69"/>
      <c r="C526" s="85" t="s">
        <v>868</v>
      </c>
      <c r="D526" s="69" t="s">
        <v>7</v>
      </c>
      <c r="E526" s="71" t="n">
        <v>1</v>
      </c>
      <c r="F526" s="73" t="n">
        <v>18.53</v>
      </c>
      <c r="G526" s="73" t="n">
        <f aca="false">H526-F526</f>
        <v>5.13281</v>
      </c>
      <c r="H526" s="73" t="n">
        <f aca="false">F526*1.277</f>
        <v>23.66281</v>
      </c>
      <c r="I526" s="73" t="n">
        <f aca="false">E526*H526</f>
        <v>23.66281</v>
      </c>
      <c r="J526" s="6"/>
      <c r="K526" s="60"/>
    </row>
    <row r="527" customFormat="false" ht="13.8" hidden="false" customHeight="false" outlineLevel="0" collapsed="false">
      <c r="A527" s="87"/>
      <c r="B527" s="75" t="s">
        <v>869</v>
      </c>
      <c r="C527" s="76" t="s">
        <v>870</v>
      </c>
      <c r="D527" s="32"/>
      <c r="E527" s="38"/>
      <c r="F527" s="82"/>
      <c r="G527" s="33"/>
      <c r="H527" s="33"/>
      <c r="I527" s="33"/>
      <c r="J527" s="6"/>
    </row>
    <row r="528" customFormat="false" ht="23.85" hidden="false" customHeight="false" outlineLevel="0" collapsed="false">
      <c r="A528" s="31" t="s">
        <v>871</v>
      </c>
      <c r="B528" s="31"/>
      <c r="C528" s="83" t="s">
        <v>872</v>
      </c>
      <c r="D528" s="31" t="s">
        <v>7</v>
      </c>
      <c r="E528" s="78" t="n">
        <v>1</v>
      </c>
      <c r="F528" s="89" t="n">
        <v>1820.4</v>
      </c>
      <c r="G528" s="33" t="n">
        <f aca="false">H528-F528</f>
        <v>504.2508</v>
      </c>
      <c r="H528" s="33" t="n">
        <f aca="false">F528*1.277</f>
        <v>2324.6508</v>
      </c>
      <c r="I528" s="33" t="n">
        <f aca="false">E528*H528</f>
        <v>2324.6508</v>
      </c>
      <c r="J528" s="6"/>
    </row>
    <row r="529" customFormat="false" ht="13.8" hidden="false" customHeight="false" outlineLevel="0" collapsed="false">
      <c r="A529" s="87"/>
      <c r="B529" s="75" t="s">
        <v>873</v>
      </c>
      <c r="C529" s="76" t="s">
        <v>442</v>
      </c>
      <c r="D529" s="24"/>
      <c r="E529" s="38"/>
      <c r="F529" s="82"/>
      <c r="G529" s="33"/>
      <c r="H529" s="33"/>
      <c r="I529" s="33"/>
      <c r="J529" s="6"/>
    </row>
    <row r="530" s="101" customFormat="true" ht="23.85" hidden="false" customHeight="false" outlineLevel="0" collapsed="false">
      <c r="A530" s="84" t="s">
        <v>874</v>
      </c>
      <c r="B530" s="69"/>
      <c r="C530" s="85" t="s">
        <v>875</v>
      </c>
      <c r="D530" s="69" t="s">
        <v>7</v>
      </c>
      <c r="E530" s="71" t="n">
        <v>3</v>
      </c>
      <c r="F530" s="73" t="n">
        <v>32.6</v>
      </c>
      <c r="G530" s="73" t="n">
        <f aca="false">H530-F530</f>
        <v>9.03020000000001</v>
      </c>
      <c r="H530" s="73" t="n">
        <f aca="false">F530*1.277</f>
        <v>41.6302</v>
      </c>
      <c r="I530" s="73" t="n">
        <f aca="false">E530*H530</f>
        <v>124.8906</v>
      </c>
      <c r="J530" s="6"/>
      <c r="AMJ530" s="0"/>
    </row>
    <row r="531" s="101" customFormat="true" ht="23.85" hidden="false" customHeight="false" outlineLevel="0" collapsed="false">
      <c r="A531" s="84" t="s">
        <v>874</v>
      </c>
      <c r="B531" s="69"/>
      <c r="C531" s="85" t="s">
        <v>876</v>
      </c>
      <c r="D531" s="69" t="s">
        <v>7</v>
      </c>
      <c r="E531" s="71" t="n">
        <v>3</v>
      </c>
      <c r="F531" s="73" t="n">
        <v>32.6</v>
      </c>
      <c r="G531" s="73" t="n">
        <f aca="false">H531-F531</f>
        <v>9.03020000000001</v>
      </c>
      <c r="H531" s="73" t="n">
        <f aca="false">F531*1.277</f>
        <v>41.6302</v>
      </c>
      <c r="I531" s="73" t="n">
        <f aca="false">E531*H531</f>
        <v>124.8906</v>
      </c>
      <c r="J531" s="6"/>
      <c r="AMJ531" s="0"/>
    </row>
    <row r="532" s="101" customFormat="true" ht="23.85" hidden="false" customHeight="false" outlineLevel="0" collapsed="false">
      <c r="A532" s="84" t="s">
        <v>874</v>
      </c>
      <c r="B532" s="69"/>
      <c r="C532" s="85" t="s">
        <v>877</v>
      </c>
      <c r="D532" s="69" t="s">
        <v>7</v>
      </c>
      <c r="E532" s="71" t="n">
        <v>2</v>
      </c>
      <c r="F532" s="73" t="n">
        <v>32.6</v>
      </c>
      <c r="G532" s="73" t="n">
        <f aca="false">H532-F532</f>
        <v>9.03020000000001</v>
      </c>
      <c r="H532" s="73" t="n">
        <f aca="false">F532*1.277</f>
        <v>41.6302</v>
      </c>
      <c r="I532" s="73" t="n">
        <f aca="false">E532*H532</f>
        <v>83.2604</v>
      </c>
      <c r="J532" s="6"/>
      <c r="AMJ532" s="0"/>
    </row>
    <row r="533" s="7" customFormat="true" ht="13.8" hidden="false" customHeight="false" outlineLevel="0" collapsed="false">
      <c r="A533" s="69" t="s">
        <v>878</v>
      </c>
      <c r="B533" s="69"/>
      <c r="C533" s="85" t="s">
        <v>879</v>
      </c>
      <c r="D533" s="69" t="s">
        <v>141</v>
      </c>
      <c r="E533" s="93" t="n">
        <v>3</v>
      </c>
      <c r="F533" s="94" t="n">
        <v>2.31</v>
      </c>
      <c r="G533" s="73" t="n">
        <f aca="false">H533-F533</f>
        <v>0.63987</v>
      </c>
      <c r="H533" s="73" t="n">
        <f aca="false">F533*1.277</f>
        <v>2.94987</v>
      </c>
      <c r="I533" s="73" t="n">
        <f aca="false">E533*H533</f>
        <v>8.84961</v>
      </c>
      <c r="J533" s="6"/>
      <c r="K533" s="101"/>
      <c r="AMJ533" s="0"/>
    </row>
    <row r="534" customFormat="false" ht="13.8" hidden="false" customHeight="false" outlineLevel="0" collapsed="false">
      <c r="A534" s="41"/>
      <c r="B534" s="105" t="s">
        <v>880</v>
      </c>
      <c r="C534" s="105"/>
      <c r="D534" s="105"/>
      <c r="E534" s="105"/>
      <c r="F534" s="105"/>
      <c r="G534" s="105"/>
      <c r="H534" s="105"/>
      <c r="I534" s="57" t="n">
        <f aca="false">SUM(I521:I533)</f>
        <v>9593.94776</v>
      </c>
      <c r="J534" s="6"/>
    </row>
    <row r="535" customFormat="false" ht="13.8" hidden="false" customHeight="false" outlineLevel="0" collapsed="false">
      <c r="A535" s="24"/>
      <c r="B535" s="24"/>
      <c r="C535" s="24"/>
      <c r="D535" s="24"/>
      <c r="E535" s="24"/>
      <c r="F535" s="24"/>
      <c r="G535" s="24"/>
      <c r="H535" s="24"/>
      <c r="I535" s="24"/>
      <c r="J535" s="6"/>
    </row>
    <row r="536" customFormat="false" ht="14.25" hidden="false" customHeight="true" outlineLevel="0" collapsed="false">
      <c r="A536" s="87"/>
      <c r="B536" s="75" t="s">
        <v>881</v>
      </c>
      <c r="C536" s="76" t="s">
        <v>882</v>
      </c>
      <c r="D536" s="76"/>
      <c r="E536" s="38"/>
      <c r="F536" s="82"/>
      <c r="G536" s="82"/>
      <c r="H536" s="82"/>
      <c r="I536" s="87"/>
      <c r="J536" s="6"/>
    </row>
    <row r="537" customFormat="false" ht="14.25" hidden="false" customHeight="true" outlineLevel="0" collapsed="false">
      <c r="A537" s="87"/>
      <c r="B537" s="75" t="s">
        <v>883</v>
      </c>
      <c r="C537" s="76" t="s">
        <v>884</v>
      </c>
      <c r="D537" s="76"/>
      <c r="E537" s="38"/>
      <c r="F537" s="82"/>
      <c r="G537" s="82"/>
      <c r="H537" s="82"/>
      <c r="I537" s="87"/>
      <c r="J537" s="6"/>
    </row>
    <row r="538" customFormat="false" ht="14.25" hidden="false" customHeight="true" outlineLevel="0" collapsed="false">
      <c r="A538" s="87"/>
      <c r="B538" s="75" t="s">
        <v>885</v>
      </c>
      <c r="C538" s="76" t="s">
        <v>454</v>
      </c>
      <c r="D538" s="76"/>
      <c r="E538" s="38"/>
      <c r="F538" s="82"/>
      <c r="G538" s="82"/>
      <c r="H538" s="82"/>
      <c r="I538" s="87"/>
      <c r="J538" s="6"/>
    </row>
    <row r="539" customFormat="false" ht="23.85" hidden="false" customHeight="false" outlineLevel="0" collapsed="false">
      <c r="A539" s="31" t="n">
        <v>92690</v>
      </c>
      <c r="B539" s="31"/>
      <c r="C539" s="65" t="s">
        <v>886</v>
      </c>
      <c r="D539" s="31" t="s">
        <v>141</v>
      </c>
      <c r="E539" s="36" t="n">
        <v>18</v>
      </c>
      <c r="F539" s="33" t="n">
        <v>32.05</v>
      </c>
      <c r="G539" s="33" t="n">
        <f aca="false">H539-F539</f>
        <v>8.87785</v>
      </c>
      <c r="H539" s="33" t="n">
        <f aca="false">F539*1.277</f>
        <v>40.92785</v>
      </c>
      <c r="I539" s="33" t="n">
        <f aca="false">E539*H539</f>
        <v>736.7013</v>
      </c>
      <c r="J539" s="6"/>
    </row>
    <row r="540" customFormat="false" ht="23.85" hidden="false" customHeight="false" outlineLevel="0" collapsed="false">
      <c r="A540" s="38" t="n">
        <v>92689</v>
      </c>
      <c r="B540" s="31"/>
      <c r="C540" s="65" t="s">
        <v>887</v>
      </c>
      <c r="D540" s="31" t="s">
        <v>141</v>
      </c>
      <c r="E540" s="36" t="n">
        <v>18</v>
      </c>
      <c r="F540" s="33" t="n">
        <v>22.02</v>
      </c>
      <c r="G540" s="33" t="n">
        <f aca="false">H540-F540</f>
        <v>6.09954</v>
      </c>
      <c r="H540" s="33" t="n">
        <f aca="false">F540*1.277</f>
        <v>28.11954</v>
      </c>
      <c r="I540" s="33" t="n">
        <f aca="false">E540*H540</f>
        <v>506.15172</v>
      </c>
      <c r="J540" s="6"/>
    </row>
    <row r="541" customFormat="false" ht="13.8" hidden="false" customHeight="false" outlineLevel="0" collapsed="false">
      <c r="A541" s="87"/>
      <c r="B541" s="75" t="s">
        <v>888</v>
      </c>
      <c r="C541" s="88" t="s">
        <v>498</v>
      </c>
      <c r="D541" s="88"/>
      <c r="E541" s="38"/>
      <c r="F541" s="82"/>
      <c r="G541" s="33"/>
      <c r="H541" s="33"/>
      <c r="I541" s="79"/>
      <c r="J541" s="6"/>
    </row>
    <row r="542" customFormat="false" ht="13.8" hidden="false" customHeight="false" outlineLevel="0" collapsed="false">
      <c r="A542" s="38" t="s">
        <v>889</v>
      </c>
      <c r="B542" s="31"/>
      <c r="C542" s="65" t="s">
        <v>890</v>
      </c>
      <c r="D542" s="31" t="s">
        <v>7</v>
      </c>
      <c r="E542" s="36" t="n">
        <v>2</v>
      </c>
      <c r="F542" s="89" t="n">
        <v>10.04</v>
      </c>
      <c r="G542" s="33" t="n">
        <f aca="false">H542-F542</f>
        <v>2.78108</v>
      </c>
      <c r="H542" s="33" t="n">
        <f aca="false">F542*1.277</f>
        <v>12.82108</v>
      </c>
      <c r="I542" s="33" t="n">
        <f aca="false">E542*H542</f>
        <v>25.64216</v>
      </c>
      <c r="J542" s="6"/>
    </row>
    <row r="543" customFormat="false" ht="13.8" hidden="false" customHeight="false" outlineLevel="0" collapsed="false">
      <c r="A543" s="87"/>
      <c r="B543" s="75" t="s">
        <v>891</v>
      </c>
      <c r="C543" s="88" t="s">
        <v>485</v>
      </c>
      <c r="D543" s="88"/>
      <c r="E543" s="38"/>
      <c r="F543" s="82"/>
      <c r="G543" s="33" t="n">
        <f aca="false">H543-F543</f>
        <v>0</v>
      </c>
      <c r="H543" s="33"/>
      <c r="I543" s="79"/>
      <c r="J543" s="6"/>
    </row>
    <row r="544" customFormat="false" ht="23.85" hidden="false" customHeight="false" outlineLevel="0" collapsed="false">
      <c r="A544" s="38" t="n">
        <v>92953</v>
      </c>
      <c r="B544" s="31"/>
      <c r="C544" s="65" t="s">
        <v>892</v>
      </c>
      <c r="D544" s="31" t="s">
        <v>7</v>
      </c>
      <c r="E544" s="36" t="n">
        <v>3</v>
      </c>
      <c r="F544" s="33" t="n">
        <v>14.25</v>
      </c>
      <c r="G544" s="33" t="n">
        <f aca="false">H544-F544</f>
        <v>3.94725</v>
      </c>
      <c r="H544" s="33" t="n">
        <f aca="false">F544*1.277</f>
        <v>18.19725</v>
      </c>
      <c r="I544" s="33" t="n">
        <f aca="false">E544*H544</f>
        <v>54.59175</v>
      </c>
      <c r="J544" s="6"/>
    </row>
    <row r="545" customFormat="false" ht="23.85" hidden="false" customHeight="false" outlineLevel="0" collapsed="false">
      <c r="A545" s="38" t="n">
        <v>3937</v>
      </c>
      <c r="B545" s="31"/>
      <c r="C545" s="65" t="s">
        <v>893</v>
      </c>
      <c r="D545" s="31" t="s">
        <v>7</v>
      </c>
      <c r="E545" s="36" t="n">
        <v>3</v>
      </c>
      <c r="F545" s="89" t="n">
        <v>11.1</v>
      </c>
      <c r="G545" s="33" t="n">
        <f aca="false">H545-F545</f>
        <v>3.0747</v>
      </c>
      <c r="H545" s="33" t="n">
        <f aca="false">F545*1.277</f>
        <v>14.1747</v>
      </c>
      <c r="I545" s="33" t="n">
        <f aca="false">E545*H545</f>
        <v>42.5241</v>
      </c>
      <c r="J545" s="6"/>
    </row>
    <row r="546" customFormat="false" ht="13.8" hidden="false" customHeight="false" outlineLevel="0" collapsed="false">
      <c r="A546" s="87"/>
      <c r="B546" s="75" t="s">
        <v>894</v>
      </c>
      <c r="C546" s="88" t="s">
        <v>895</v>
      </c>
      <c r="D546" s="88"/>
      <c r="E546" s="38"/>
      <c r="F546" s="82"/>
      <c r="G546" s="33" t="n">
        <f aca="false">H546-F546</f>
        <v>0</v>
      </c>
      <c r="H546" s="33"/>
      <c r="I546" s="79"/>
      <c r="J546" s="6"/>
    </row>
    <row r="547" customFormat="false" ht="13.8" hidden="false" customHeight="false" outlineLevel="0" collapsed="false">
      <c r="A547" s="31" t="n">
        <v>92694</v>
      </c>
      <c r="B547" s="31"/>
      <c r="C547" s="65" t="s">
        <v>896</v>
      </c>
      <c r="D547" s="31" t="s">
        <v>7</v>
      </c>
      <c r="E547" s="36" t="n">
        <v>8</v>
      </c>
      <c r="F547" s="33" t="n">
        <v>13.46</v>
      </c>
      <c r="G547" s="33" t="n">
        <f aca="false">H547-F547</f>
        <v>3.72842</v>
      </c>
      <c r="H547" s="33" t="n">
        <f aca="false">F547*1.277</f>
        <v>17.18842</v>
      </c>
      <c r="I547" s="33" t="n">
        <f aca="false">E547*H547</f>
        <v>137.50736</v>
      </c>
      <c r="J547" s="6"/>
    </row>
    <row r="548" customFormat="false" ht="13.8" hidden="false" customHeight="false" outlineLevel="0" collapsed="false">
      <c r="A548" s="38" t="n">
        <v>92692</v>
      </c>
      <c r="B548" s="31"/>
      <c r="C548" s="65" t="s">
        <v>897</v>
      </c>
      <c r="D548" s="31" t="s">
        <v>7</v>
      </c>
      <c r="E548" s="36" t="n">
        <v>2</v>
      </c>
      <c r="F548" s="33" t="n">
        <v>8.34</v>
      </c>
      <c r="G548" s="33" t="n">
        <f aca="false">H548-F548</f>
        <v>2.31018</v>
      </c>
      <c r="H548" s="33" t="n">
        <f aca="false">F548*1.277</f>
        <v>10.65018</v>
      </c>
      <c r="I548" s="33" t="n">
        <f aca="false">E548*H548</f>
        <v>21.30036</v>
      </c>
      <c r="J548" s="6"/>
    </row>
    <row r="549" customFormat="false" ht="13.8" hidden="false" customHeight="false" outlineLevel="0" collapsed="false">
      <c r="A549" s="87"/>
      <c r="B549" s="75" t="s">
        <v>898</v>
      </c>
      <c r="C549" s="88" t="s">
        <v>899</v>
      </c>
      <c r="D549" s="88"/>
      <c r="E549" s="38"/>
      <c r="F549" s="82"/>
      <c r="G549" s="33" t="n">
        <f aca="false">H549-F549</f>
        <v>0</v>
      </c>
      <c r="H549" s="33"/>
      <c r="I549" s="33"/>
      <c r="J549" s="6"/>
    </row>
    <row r="550" customFormat="false" ht="23.85" hidden="false" customHeight="false" outlineLevel="0" collapsed="false">
      <c r="A550" s="78" t="s">
        <v>900</v>
      </c>
      <c r="B550" s="31"/>
      <c r="C550" s="65" t="s">
        <v>901</v>
      </c>
      <c r="D550" s="31" t="s">
        <v>7</v>
      </c>
      <c r="E550" s="36" t="n">
        <v>2</v>
      </c>
      <c r="F550" s="89" t="n">
        <v>10.52</v>
      </c>
      <c r="G550" s="33" t="n">
        <f aca="false">H550-F550</f>
        <v>2.91404</v>
      </c>
      <c r="H550" s="33" t="n">
        <f aca="false">F550*1.277</f>
        <v>13.43404</v>
      </c>
      <c r="I550" s="33" t="n">
        <f aca="false">E550*H550</f>
        <v>26.86808</v>
      </c>
      <c r="J550" s="6"/>
    </row>
    <row r="551" customFormat="false" ht="13.8" hidden="false" customHeight="false" outlineLevel="0" collapsed="false">
      <c r="A551" s="87"/>
      <c r="B551" s="75" t="s">
        <v>902</v>
      </c>
      <c r="C551" s="88" t="s">
        <v>903</v>
      </c>
      <c r="D551" s="88"/>
      <c r="E551" s="38"/>
      <c r="F551" s="82"/>
      <c r="G551" s="33" t="n">
        <f aca="false">H551-F551</f>
        <v>0</v>
      </c>
      <c r="H551" s="33"/>
      <c r="I551" s="79"/>
      <c r="J551" s="6"/>
    </row>
    <row r="552" customFormat="false" ht="13.8" hidden="false" customHeight="false" outlineLevel="0" collapsed="false">
      <c r="A552" s="38" t="n">
        <v>9885</v>
      </c>
      <c r="B552" s="31"/>
      <c r="C552" s="65" t="s">
        <v>904</v>
      </c>
      <c r="D552" s="31" t="s">
        <v>7</v>
      </c>
      <c r="E552" s="36" t="n">
        <v>3</v>
      </c>
      <c r="F552" s="33" t="n">
        <v>14.52</v>
      </c>
      <c r="G552" s="33" t="n">
        <f aca="false">H552-F552</f>
        <v>4.02204</v>
      </c>
      <c r="H552" s="33" t="n">
        <f aca="false">F552*1.277</f>
        <v>18.54204</v>
      </c>
      <c r="I552" s="33" t="n">
        <f aca="false">E552*H552</f>
        <v>55.62612</v>
      </c>
      <c r="J552" s="6"/>
    </row>
    <row r="553" customFormat="false" ht="13.8" hidden="false" customHeight="false" outlineLevel="0" collapsed="false">
      <c r="A553" s="87"/>
      <c r="B553" s="75" t="s">
        <v>905</v>
      </c>
      <c r="C553" s="88" t="s">
        <v>906</v>
      </c>
      <c r="D553" s="88"/>
      <c r="E553" s="38"/>
      <c r="F553" s="82"/>
      <c r="G553" s="33" t="n">
        <f aca="false">H553-F553</f>
        <v>0</v>
      </c>
      <c r="H553" s="33"/>
      <c r="I553" s="79"/>
      <c r="J553" s="6"/>
    </row>
    <row r="554" customFormat="false" ht="13.8" hidden="false" customHeight="false" outlineLevel="0" collapsed="false">
      <c r="A554" s="38" t="n">
        <v>93078</v>
      </c>
      <c r="B554" s="31"/>
      <c r="C554" s="65" t="s">
        <v>907</v>
      </c>
      <c r="D554" s="31" t="s">
        <v>7</v>
      </c>
      <c r="E554" s="36" t="n">
        <v>3</v>
      </c>
      <c r="F554" s="33" t="n">
        <v>15.76</v>
      </c>
      <c r="G554" s="33" t="n">
        <f aca="false">H554-F554</f>
        <v>4.36552</v>
      </c>
      <c r="H554" s="33" t="n">
        <f aca="false">F554*1.277</f>
        <v>20.12552</v>
      </c>
      <c r="I554" s="33" t="n">
        <f aca="false">E554*H554</f>
        <v>60.37656</v>
      </c>
      <c r="J554" s="6"/>
    </row>
    <row r="555" customFormat="false" ht="13.8" hidden="false" customHeight="false" outlineLevel="0" collapsed="false">
      <c r="A555" s="31" t="n">
        <v>92699</v>
      </c>
      <c r="B555" s="31"/>
      <c r="C555" s="65" t="s">
        <v>908</v>
      </c>
      <c r="D555" s="31" t="s">
        <v>7</v>
      </c>
      <c r="E555" s="36" t="n">
        <v>5</v>
      </c>
      <c r="F555" s="33" t="n">
        <v>10.86</v>
      </c>
      <c r="G555" s="33" t="n">
        <f aca="false">H555-F555</f>
        <v>3.00822</v>
      </c>
      <c r="H555" s="33" t="n">
        <f aca="false">F555*1.277</f>
        <v>13.86822</v>
      </c>
      <c r="I555" s="33" t="n">
        <f aca="false">E555*H555</f>
        <v>69.3411</v>
      </c>
      <c r="J555" s="6"/>
    </row>
    <row r="556" customFormat="false" ht="13.8" hidden="false" customHeight="false" outlineLevel="0" collapsed="false">
      <c r="A556" s="87"/>
      <c r="B556" s="75" t="s">
        <v>909</v>
      </c>
      <c r="C556" s="88" t="s">
        <v>910</v>
      </c>
      <c r="D556" s="88"/>
      <c r="E556" s="38"/>
      <c r="F556" s="82"/>
      <c r="G556" s="33" t="n">
        <f aca="false">H556-F556</f>
        <v>0</v>
      </c>
      <c r="H556" s="33"/>
      <c r="I556" s="79"/>
      <c r="J556" s="6"/>
    </row>
    <row r="557" customFormat="false" ht="13.8" hidden="false" customHeight="false" outlineLevel="0" collapsed="false">
      <c r="A557" s="38" t="s">
        <v>911</v>
      </c>
      <c r="B557" s="31"/>
      <c r="C557" s="65" t="s">
        <v>912</v>
      </c>
      <c r="D557" s="31" t="s">
        <v>7</v>
      </c>
      <c r="E557" s="36" t="n">
        <v>4</v>
      </c>
      <c r="F557" s="89" t="n">
        <v>22.36</v>
      </c>
      <c r="G557" s="33" t="n">
        <f aca="false">H557-F557</f>
        <v>6.19372</v>
      </c>
      <c r="H557" s="33" t="n">
        <f aca="false">F557*1.277</f>
        <v>28.55372</v>
      </c>
      <c r="I557" s="33" t="n">
        <f aca="false">E557*H557</f>
        <v>114.21488</v>
      </c>
      <c r="J557" s="6"/>
    </row>
    <row r="558" customFormat="false" ht="13.8" hidden="false" customHeight="false" outlineLevel="0" collapsed="false">
      <c r="A558" s="87"/>
      <c r="B558" s="75" t="s">
        <v>913</v>
      </c>
      <c r="C558" s="88" t="s">
        <v>914</v>
      </c>
      <c r="D558" s="88"/>
      <c r="E558" s="38"/>
      <c r="F558" s="82"/>
      <c r="G558" s="33" t="n">
        <f aca="false">H558-F558</f>
        <v>0</v>
      </c>
      <c r="H558" s="33"/>
      <c r="I558" s="79"/>
      <c r="J558" s="6"/>
    </row>
    <row r="559" customFormat="false" ht="13.8" hidden="false" customHeight="false" outlineLevel="0" collapsed="false">
      <c r="A559" s="38" t="s">
        <v>915</v>
      </c>
      <c r="B559" s="31"/>
      <c r="C559" s="65" t="s">
        <v>916</v>
      </c>
      <c r="D559" s="31" t="s">
        <v>7</v>
      </c>
      <c r="E559" s="36" t="n">
        <v>1</v>
      </c>
      <c r="F559" s="89" t="n">
        <v>10.81</v>
      </c>
      <c r="G559" s="33" t="n">
        <f aca="false">H559-F559</f>
        <v>2.99437</v>
      </c>
      <c r="H559" s="33" t="n">
        <f aca="false">F559*1.277</f>
        <v>13.80437</v>
      </c>
      <c r="I559" s="33" t="n">
        <f aca="false">E559*H559</f>
        <v>13.80437</v>
      </c>
      <c r="J559" s="6"/>
    </row>
    <row r="560" customFormat="false" ht="13.8" hidden="false" customHeight="false" outlineLevel="0" collapsed="false">
      <c r="A560" s="38" t="s">
        <v>917</v>
      </c>
      <c r="B560" s="31"/>
      <c r="C560" s="65" t="s">
        <v>918</v>
      </c>
      <c r="D560" s="31" t="s">
        <v>7</v>
      </c>
      <c r="E560" s="36" t="n">
        <v>2</v>
      </c>
      <c r="F560" s="89" t="n">
        <v>9.06</v>
      </c>
      <c r="G560" s="33" t="n">
        <f aca="false">H560-F560</f>
        <v>2.50962</v>
      </c>
      <c r="H560" s="33" t="n">
        <f aca="false">F560*1.277</f>
        <v>11.56962</v>
      </c>
      <c r="I560" s="33" t="n">
        <f aca="false">E560*H560</f>
        <v>23.13924</v>
      </c>
      <c r="J560" s="6"/>
    </row>
    <row r="561" customFormat="false" ht="13.8" hidden="false" customHeight="false" outlineLevel="0" collapsed="false">
      <c r="A561" s="87"/>
      <c r="B561" s="75" t="s">
        <v>919</v>
      </c>
      <c r="C561" s="88" t="s">
        <v>920</v>
      </c>
      <c r="D561" s="88"/>
      <c r="E561" s="38"/>
      <c r="F561" s="82"/>
      <c r="G561" s="33" t="n">
        <f aca="false">H561-F561</f>
        <v>0</v>
      </c>
      <c r="H561" s="33"/>
      <c r="I561" s="79"/>
      <c r="J561" s="6"/>
    </row>
    <row r="562" customFormat="false" ht="13.8" hidden="false" customHeight="false" outlineLevel="0" collapsed="false">
      <c r="A562" s="87"/>
      <c r="B562" s="75" t="s">
        <v>921</v>
      </c>
      <c r="C562" s="88" t="s">
        <v>922</v>
      </c>
      <c r="D562" s="88"/>
      <c r="E562" s="38"/>
      <c r="F562" s="82"/>
      <c r="G562" s="33" t="n">
        <f aca="false">H562-F562</f>
        <v>0</v>
      </c>
      <c r="H562" s="33"/>
      <c r="I562" s="79"/>
      <c r="J562" s="6"/>
    </row>
    <row r="563" customFormat="false" ht="23.85" hidden="false" customHeight="false" outlineLevel="0" collapsed="false">
      <c r="A563" s="31" t="s">
        <v>923</v>
      </c>
      <c r="B563" s="31"/>
      <c r="C563" s="65" t="s">
        <v>924</v>
      </c>
      <c r="D563" s="31" t="s">
        <v>7</v>
      </c>
      <c r="E563" s="36" t="n">
        <v>2</v>
      </c>
      <c r="F563" s="33" t="n">
        <f aca="false">43.81+270</f>
        <v>313.81</v>
      </c>
      <c r="G563" s="33" t="n">
        <f aca="false">H563-F563</f>
        <v>86.9253700000001</v>
      </c>
      <c r="H563" s="33" t="n">
        <f aca="false">F563*1.277</f>
        <v>400.73537</v>
      </c>
      <c r="I563" s="33" t="n">
        <f aca="false">E563*H563</f>
        <v>801.47074</v>
      </c>
      <c r="J563" s="6"/>
    </row>
    <row r="564" customFormat="false" ht="13.8" hidden="false" customHeight="false" outlineLevel="0" collapsed="false">
      <c r="A564" s="87"/>
      <c r="B564" s="75" t="s">
        <v>925</v>
      </c>
      <c r="C564" s="88" t="s">
        <v>926</v>
      </c>
      <c r="D564" s="88"/>
      <c r="E564" s="38"/>
      <c r="F564" s="82"/>
      <c r="G564" s="33" t="n">
        <f aca="false">H564-F564</f>
        <v>0</v>
      </c>
      <c r="H564" s="33"/>
      <c r="I564" s="79"/>
      <c r="J564" s="6"/>
    </row>
    <row r="565" customFormat="false" ht="23.85" hidden="false" customHeight="false" outlineLevel="0" collapsed="false">
      <c r="A565" s="38" t="s">
        <v>927</v>
      </c>
      <c r="B565" s="31"/>
      <c r="C565" s="65" t="s">
        <v>928</v>
      </c>
      <c r="D565" s="31" t="s">
        <v>7</v>
      </c>
      <c r="E565" s="36" t="n">
        <v>1</v>
      </c>
      <c r="F565" s="89" t="n">
        <v>213.54</v>
      </c>
      <c r="G565" s="33" t="n">
        <f aca="false">H565-F565</f>
        <v>59.15058</v>
      </c>
      <c r="H565" s="33" t="n">
        <f aca="false">F565*1.277</f>
        <v>272.69058</v>
      </c>
      <c r="I565" s="33" t="n">
        <f aca="false">E565*H565</f>
        <v>272.69058</v>
      </c>
      <c r="J565" s="6"/>
    </row>
    <row r="566" s="74" customFormat="true" ht="13.8" hidden="false" customHeight="false" outlineLevel="0" collapsed="false">
      <c r="A566" s="84" t="s">
        <v>929</v>
      </c>
      <c r="B566" s="69"/>
      <c r="C566" s="100" t="s">
        <v>930</v>
      </c>
      <c r="D566" s="69" t="s">
        <v>7</v>
      </c>
      <c r="E566" s="71" t="n">
        <v>2</v>
      </c>
      <c r="F566" s="94" t="n">
        <v>535.37</v>
      </c>
      <c r="G566" s="73" t="n">
        <f aca="false">H566-F566</f>
        <v>148.29749</v>
      </c>
      <c r="H566" s="73" t="n">
        <f aca="false">F566*1.277</f>
        <v>683.66749</v>
      </c>
      <c r="I566" s="73" t="n">
        <f aca="false">E566*H566</f>
        <v>1367.33498</v>
      </c>
      <c r="J566" s="6"/>
      <c r="AMJ566" s="0"/>
    </row>
    <row r="567" customFormat="false" ht="13.8" hidden="false" customHeight="false" outlineLevel="0" collapsed="false">
      <c r="A567" s="87"/>
      <c r="B567" s="75" t="s">
        <v>931</v>
      </c>
      <c r="C567" s="88" t="s">
        <v>932</v>
      </c>
      <c r="D567" s="88"/>
      <c r="E567" s="38"/>
      <c r="F567" s="82"/>
      <c r="G567" s="33" t="n">
        <f aca="false">H567-F567</f>
        <v>0</v>
      </c>
      <c r="H567" s="33"/>
      <c r="I567" s="79"/>
      <c r="J567" s="6"/>
    </row>
    <row r="568" customFormat="false" ht="13.8" hidden="false" customHeight="false" outlineLevel="0" collapsed="false">
      <c r="A568" s="78" t="s">
        <v>933</v>
      </c>
      <c r="B568" s="31"/>
      <c r="C568" s="65" t="s">
        <v>934</v>
      </c>
      <c r="D568" s="31" t="s">
        <v>7</v>
      </c>
      <c r="E568" s="36" t="n">
        <v>2</v>
      </c>
      <c r="F568" s="89" t="n">
        <v>17.71</v>
      </c>
      <c r="G568" s="33" t="n">
        <f aca="false">H568-F568</f>
        <v>4.90567</v>
      </c>
      <c r="H568" s="33" t="n">
        <f aca="false">F568*1.277</f>
        <v>22.61567</v>
      </c>
      <c r="I568" s="33" t="n">
        <f aca="false">E568*H568</f>
        <v>45.23134</v>
      </c>
      <c r="J568" s="6"/>
    </row>
    <row r="569" customFormat="false" ht="13.8" hidden="false" customHeight="false" outlineLevel="0" collapsed="false">
      <c r="A569" s="87"/>
      <c r="B569" s="75" t="s">
        <v>935</v>
      </c>
      <c r="C569" s="88" t="s">
        <v>936</v>
      </c>
      <c r="D569" s="88"/>
      <c r="E569" s="38"/>
      <c r="F569" s="82"/>
      <c r="G569" s="33" t="n">
        <f aca="false">H569-F569</f>
        <v>0</v>
      </c>
      <c r="H569" s="33"/>
      <c r="I569" s="79"/>
      <c r="J569" s="6"/>
    </row>
    <row r="570" customFormat="false" ht="23.85" hidden="false" customHeight="false" outlineLevel="0" collapsed="false">
      <c r="A570" s="31" t="s">
        <v>937</v>
      </c>
      <c r="B570" s="31"/>
      <c r="C570" s="65" t="s">
        <v>938</v>
      </c>
      <c r="D570" s="31" t="s">
        <v>7</v>
      </c>
      <c r="E570" s="36" t="n">
        <v>1</v>
      </c>
      <c r="F570" s="33" t="n">
        <v>138.66</v>
      </c>
      <c r="G570" s="33" t="n">
        <f aca="false">H570-F570</f>
        <v>38.40882</v>
      </c>
      <c r="H570" s="33" t="n">
        <f aca="false">F570*1.277</f>
        <v>177.06882</v>
      </c>
      <c r="I570" s="33" t="n">
        <f aca="false">E570*H570</f>
        <v>177.06882</v>
      </c>
      <c r="J570" s="6"/>
    </row>
    <row r="571" customFormat="false" ht="13.8" hidden="false" customHeight="false" outlineLevel="0" collapsed="false">
      <c r="A571" s="87"/>
      <c r="B571" s="75" t="s">
        <v>939</v>
      </c>
      <c r="C571" s="88" t="s">
        <v>940</v>
      </c>
      <c r="D571" s="88"/>
      <c r="E571" s="38"/>
      <c r="F571" s="82"/>
      <c r="G571" s="33" t="n">
        <f aca="false">H571-F571</f>
        <v>0</v>
      </c>
      <c r="H571" s="33"/>
      <c r="I571" s="79"/>
      <c r="J571" s="6"/>
    </row>
    <row r="572" customFormat="false" ht="13.8" hidden="false" customHeight="false" outlineLevel="0" collapsed="false">
      <c r="A572" s="38" t="s">
        <v>406</v>
      </c>
      <c r="B572" s="31"/>
      <c r="C572" s="65" t="s">
        <v>941</v>
      </c>
      <c r="D572" s="31" t="s">
        <v>7</v>
      </c>
      <c r="E572" s="36" t="n">
        <v>6</v>
      </c>
      <c r="F572" s="33" t="n">
        <v>3.98</v>
      </c>
      <c r="G572" s="33" t="n">
        <f aca="false">H572-F572</f>
        <v>1.10246</v>
      </c>
      <c r="H572" s="33" t="n">
        <f aca="false">F572*1.277</f>
        <v>5.08246</v>
      </c>
      <c r="I572" s="33" t="n">
        <f aca="false">E572*H572</f>
        <v>30.49476</v>
      </c>
      <c r="J572" s="6"/>
    </row>
    <row r="573" customFormat="false" ht="13.8" hidden="false" customHeight="false" outlineLevel="0" collapsed="false">
      <c r="A573" s="24"/>
      <c r="B573" s="24"/>
      <c r="C573" s="24"/>
      <c r="D573" s="24"/>
      <c r="E573" s="24"/>
      <c r="F573" s="24"/>
      <c r="G573" s="24"/>
      <c r="H573" s="24"/>
      <c r="I573" s="24"/>
      <c r="J573" s="6"/>
    </row>
    <row r="574" customFormat="false" ht="13.8" hidden="false" customHeight="false" outlineLevel="0" collapsed="false">
      <c r="A574" s="41"/>
      <c r="B574" s="105" t="s">
        <v>942</v>
      </c>
      <c r="C574" s="105"/>
      <c r="D574" s="105"/>
      <c r="E574" s="105"/>
      <c r="F574" s="105"/>
      <c r="G574" s="105"/>
      <c r="H574" s="105"/>
      <c r="I574" s="57" t="n">
        <f aca="false">SUM(I539:I572)</f>
        <v>4582.08032</v>
      </c>
      <c r="J574" s="6"/>
    </row>
    <row r="575" customFormat="false" ht="13.8" hidden="false" customHeight="false" outlineLevel="0" collapsed="false">
      <c r="A575" s="24"/>
      <c r="B575" s="24"/>
      <c r="C575" s="24"/>
      <c r="D575" s="24"/>
      <c r="E575" s="24"/>
      <c r="F575" s="24"/>
      <c r="G575" s="24"/>
      <c r="H575" s="24"/>
      <c r="I575" s="24"/>
      <c r="J575" s="6"/>
    </row>
    <row r="576" customFormat="false" ht="14.25" hidden="false" customHeight="true" outlineLevel="0" collapsed="false">
      <c r="A576" s="87"/>
      <c r="B576" s="75" t="s">
        <v>943</v>
      </c>
      <c r="C576" s="76" t="s">
        <v>944</v>
      </c>
      <c r="D576" s="76"/>
      <c r="E576" s="38"/>
      <c r="F576" s="82"/>
      <c r="G576" s="82"/>
      <c r="H576" s="82"/>
      <c r="I576" s="87"/>
      <c r="J576" s="6"/>
    </row>
    <row r="577" customFormat="false" ht="14.25" hidden="false" customHeight="true" outlineLevel="0" collapsed="false">
      <c r="A577" s="87"/>
      <c r="B577" s="75" t="s">
        <v>945</v>
      </c>
      <c r="C577" s="76" t="s">
        <v>920</v>
      </c>
      <c r="D577" s="76"/>
      <c r="E577" s="38"/>
      <c r="F577" s="82"/>
      <c r="G577" s="82"/>
      <c r="H577" s="82"/>
      <c r="I577" s="87"/>
      <c r="J577" s="6"/>
    </row>
    <row r="578" customFormat="false" ht="13.8" hidden="false" customHeight="false" outlineLevel="0" collapsed="false">
      <c r="A578" s="31" t="n">
        <v>83635</v>
      </c>
      <c r="B578" s="31"/>
      <c r="C578" s="65" t="s">
        <v>946</v>
      </c>
      <c r="D578" s="31" t="s">
        <v>7</v>
      </c>
      <c r="E578" s="36" t="n">
        <v>8</v>
      </c>
      <c r="F578" s="33" t="n">
        <v>168.64</v>
      </c>
      <c r="G578" s="33" t="n">
        <f aca="false">H578-F578</f>
        <v>46.71328</v>
      </c>
      <c r="H578" s="33" t="n">
        <f aca="false">F578*1.277</f>
        <v>215.35328</v>
      </c>
      <c r="I578" s="33" t="n">
        <f aca="false">E578*H578</f>
        <v>1722.82624</v>
      </c>
      <c r="J578" s="6"/>
    </row>
    <row r="579" s="74" customFormat="true" ht="13.8" hidden="false" customHeight="false" outlineLevel="0" collapsed="false">
      <c r="A579" s="69" t="s">
        <v>947</v>
      </c>
      <c r="B579" s="69"/>
      <c r="C579" s="100" t="s">
        <v>948</v>
      </c>
      <c r="D579" s="69" t="s">
        <v>7</v>
      </c>
      <c r="E579" s="71" t="n">
        <v>8</v>
      </c>
      <c r="F579" s="73" t="n">
        <v>47.3</v>
      </c>
      <c r="G579" s="73" t="n">
        <f aca="false">H579-F579</f>
        <v>13.1021</v>
      </c>
      <c r="H579" s="73" t="n">
        <f aca="false">F579*1.277</f>
        <v>60.4021</v>
      </c>
      <c r="I579" s="73" t="n">
        <f aca="false">E579*H579</f>
        <v>483.2168</v>
      </c>
      <c r="J579" s="6"/>
      <c r="AMJ579" s="0"/>
    </row>
    <row r="580" customFormat="false" ht="23.85" hidden="false" customHeight="false" outlineLevel="0" collapsed="false">
      <c r="A580" s="38" t="s">
        <v>949</v>
      </c>
      <c r="B580" s="31"/>
      <c r="C580" s="65" t="s">
        <v>950</v>
      </c>
      <c r="D580" s="31" t="s">
        <v>7</v>
      </c>
      <c r="E580" s="36" t="n">
        <v>2</v>
      </c>
      <c r="F580" s="33" t="n">
        <v>20.36</v>
      </c>
      <c r="G580" s="33" t="n">
        <f aca="false">H580-F580</f>
        <v>5.63972</v>
      </c>
      <c r="H580" s="33" t="n">
        <f aca="false">F580*1.277</f>
        <v>25.99972</v>
      </c>
      <c r="I580" s="33" t="n">
        <f aca="false">E580*H580</f>
        <v>51.99944</v>
      </c>
      <c r="J580" s="6"/>
    </row>
    <row r="581" customFormat="false" ht="23.85" hidden="false" customHeight="false" outlineLevel="0" collapsed="false">
      <c r="A581" s="78" t="s">
        <v>951</v>
      </c>
      <c r="B581" s="31"/>
      <c r="C581" s="65" t="s">
        <v>952</v>
      </c>
      <c r="D581" s="31" t="s">
        <v>7</v>
      </c>
      <c r="E581" s="36" t="n">
        <v>5</v>
      </c>
      <c r="F581" s="33" t="n">
        <v>43.8</v>
      </c>
      <c r="G581" s="33" t="n">
        <f aca="false">H581-F581</f>
        <v>12.1326</v>
      </c>
      <c r="H581" s="33" t="n">
        <f aca="false">F581*1.277</f>
        <v>55.9326</v>
      </c>
      <c r="I581" s="33" t="n">
        <f aca="false">E581*H581</f>
        <v>279.663</v>
      </c>
      <c r="J581" s="6"/>
    </row>
    <row r="582" customFormat="false" ht="23.85" hidden="false" customHeight="false" outlineLevel="0" collapsed="false">
      <c r="A582" s="78" t="s">
        <v>951</v>
      </c>
      <c r="B582" s="31"/>
      <c r="C582" s="65" t="s">
        <v>953</v>
      </c>
      <c r="D582" s="31" t="s">
        <v>7</v>
      </c>
      <c r="E582" s="36" t="n">
        <v>38</v>
      </c>
      <c r="F582" s="33" t="n">
        <v>43.8</v>
      </c>
      <c r="G582" s="33" t="n">
        <f aca="false">H582-F582</f>
        <v>12.1326</v>
      </c>
      <c r="H582" s="33" t="n">
        <f aca="false">F582*1.277</f>
        <v>55.9326</v>
      </c>
      <c r="I582" s="33" t="n">
        <f aca="false">E582*H582</f>
        <v>2125.4388</v>
      </c>
      <c r="J582" s="6"/>
    </row>
    <row r="583" customFormat="false" ht="23.85" hidden="false" customHeight="false" outlineLevel="0" collapsed="false">
      <c r="A583" s="78" t="s">
        <v>954</v>
      </c>
      <c r="B583" s="31"/>
      <c r="C583" s="65" t="s">
        <v>955</v>
      </c>
      <c r="D583" s="31" t="s">
        <v>7</v>
      </c>
      <c r="E583" s="36" t="n">
        <v>2</v>
      </c>
      <c r="F583" s="33" t="n">
        <v>466.65</v>
      </c>
      <c r="G583" s="33" t="n">
        <f aca="false">H583-F583</f>
        <v>129.26205</v>
      </c>
      <c r="H583" s="33" t="n">
        <f aca="false">F583*1.277</f>
        <v>595.91205</v>
      </c>
      <c r="I583" s="33" t="n">
        <f aca="false">E583*H583</f>
        <v>1191.8241</v>
      </c>
      <c r="J583" s="109"/>
    </row>
    <row r="584" customFormat="false" ht="13.8" hidden="false" customHeight="false" outlineLevel="0" collapsed="false">
      <c r="A584" s="31" t="n">
        <v>37558</v>
      </c>
      <c r="B584" s="31"/>
      <c r="C584" s="65" t="s">
        <v>956</v>
      </c>
      <c r="D584" s="31" t="s">
        <v>7</v>
      </c>
      <c r="E584" s="36" t="n">
        <v>9</v>
      </c>
      <c r="F584" s="33" t="n">
        <v>58.73</v>
      </c>
      <c r="G584" s="33" t="n">
        <f aca="false">H584-F584</f>
        <v>16.26821</v>
      </c>
      <c r="H584" s="33" t="n">
        <f aca="false">F584*1.277</f>
        <v>74.99821</v>
      </c>
      <c r="I584" s="33" t="n">
        <f aca="false">E584*H584</f>
        <v>674.98389</v>
      </c>
      <c r="J584" s="6"/>
    </row>
    <row r="585" customFormat="false" ht="13.8" hidden="false" customHeight="false" outlineLevel="0" collapsed="false">
      <c r="A585" s="31" t="n">
        <v>37558</v>
      </c>
      <c r="B585" s="31"/>
      <c r="C585" s="65" t="s">
        <v>957</v>
      </c>
      <c r="D585" s="31" t="s">
        <v>7</v>
      </c>
      <c r="E585" s="36" t="n">
        <v>8</v>
      </c>
      <c r="F585" s="33" t="n">
        <v>58.73</v>
      </c>
      <c r="G585" s="33" t="n">
        <f aca="false">H585-F585</f>
        <v>16.26821</v>
      </c>
      <c r="H585" s="33" t="n">
        <f aca="false">F585*1.277</f>
        <v>74.99821</v>
      </c>
      <c r="I585" s="33" t="n">
        <f aca="false">E585*H585</f>
        <v>599.98568</v>
      </c>
      <c r="J585" s="6"/>
    </row>
    <row r="586" customFormat="false" ht="13.8" hidden="false" customHeight="false" outlineLevel="0" collapsed="false">
      <c r="A586" s="31" t="n">
        <v>37558</v>
      </c>
      <c r="B586" s="31"/>
      <c r="C586" s="65" t="s">
        <v>958</v>
      </c>
      <c r="D586" s="31" t="s">
        <v>7</v>
      </c>
      <c r="E586" s="36" t="n">
        <v>8</v>
      </c>
      <c r="F586" s="33" t="n">
        <v>58.73</v>
      </c>
      <c r="G586" s="33" t="n">
        <f aca="false">H586-F586</f>
        <v>16.26821</v>
      </c>
      <c r="H586" s="33" t="n">
        <f aca="false">F586*1.277</f>
        <v>74.99821</v>
      </c>
      <c r="I586" s="33" t="n">
        <f aca="false">E586*H586</f>
        <v>599.98568</v>
      </c>
      <c r="J586" s="6"/>
    </row>
    <row r="587" customFormat="false" ht="13.8" hidden="false" customHeight="false" outlineLevel="0" collapsed="false">
      <c r="A587" s="31" t="n">
        <v>37558</v>
      </c>
      <c r="B587" s="31"/>
      <c r="C587" s="65" t="s">
        <v>959</v>
      </c>
      <c r="D587" s="31" t="s">
        <v>7</v>
      </c>
      <c r="E587" s="36" t="n">
        <v>1</v>
      </c>
      <c r="F587" s="33" t="n">
        <v>58.73</v>
      </c>
      <c r="G587" s="33" t="n">
        <f aca="false">H587-F587</f>
        <v>16.26821</v>
      </c>
      <c r="H587" s="33" t="n">
        <f aca="false">F587*1.277</f>
        <v>74.99821</v>
      </c>
      <c r="I587" s="33" t="n">
        <f aca="false">E587*H587</f>
        <v>74.99821</v>
      </c>
      <c r="J587" s="6"/>
    </row>
    <row r="588" customFormat="false" ht="13.8" hidden="false" customHeight="false" outlineLevel="0" collapsed="false">
      <c r="A588" s="31" t="n">
        <v>37558</v>
      </c>
      <c r="B588" s="31"/>
      <c r="C588" s="65" t="s">
        <v>960</v>
      </c>
      <c r="D588" s="31" t="s">
        <v>7</v>
      </c>
      <c r="E588" s="36" t="n">
        <v>1</v>
      </c>
      <c r="F588" s="33" t="n">
        <v>58.73</v>
      </c>
      <c r="G588" s="33" t="n">
        <f aca="false">H588-F588</f>
        <v>16.26821</v>
      </c>
      <c r="H588" s="33" t="n">
        <f aca="false">F588*1.277</f>
        <v>74.99821</v>
      </c>
      <c r="I588" s="33" t="n">
        <f aca="false">E588*H588</f>
        <v>74.99821</v>
      </c>
      <c r="J588" s="6"/>
    </row>
    <row r="589" customFormat="false" ht="13.8" hidden="false" customHeight="false" outlineLevel="0" collapsed="false">
      <c r="A589" s="31" t="n">
        <v>37558</v>
      </c>
      <c r="B589" s="31"/>
      <c r="C589" s="65" t="s">
        <v>961</v>
      </c>
      <c r="D589" s="31" t="s">
        <v>7</v>
      </c>
      <c r="E589" s="36" t="n">
        <v>1</v>
      </c>
      <c r="F589" s="33" t="n">
        <v>58.73</v>
      </c>
      <c r="G589" s="33" t="n">
        <f aca="false">H589-F589</f>
        <v>16.26821</v>
      </c>
      <c r="H589" s="33" t="n">
        <f aca="false">F589*1.277</f>
        <v>74.99821</v>
      </c>
      <c r="I589" s="33" t="n">
        <f aca="false">E589*H589</f>
        <v>74.99821</v>
      </c>
      <c r="J589" s="6"/>
    </row>
    <row r="590" customFormat="false" ht="23.85" hidden="false" customHeight="false" outlineLevel="0" collapsed="false">
      <c r="A590" s="31" t="n">
        <v>37558</v>
      </c>
      <c r="B590" s="31"/>
      <c r="C590" s="65" t="s">
        <v>962</v>
      </c>
      <c r="D590" s="31" t="s">
        <v>7</v>
      </c>
      <c r="E590" s="36" t="n">
        <v>8</v>
      </c>
      <c r="F590" s="33" t="n">
        <v>58.73</v>
      </c>
      <c r="G590" s="33" t="n">
        <f aca="false">H590-F590</f>
        <v>16.26821</v>
      </c>
      <c r="H590" s="33" t="n">
        <f aca="false">F590*1.277</f>
        <v>74.99821</v>
      </c>
      <c r="I590" s="33" t="n">
        <f aca="false">E590*H590</f>
        <v>599.98568</v>
      </c>
      <c r="J590" s="6"/>
    </row>
    <row r="591" customFormat="false" ht="13.8" hidden="false" customHeight="false" outlineLevel="0" collapsed="false">
      <c r="A591" s="41"/>
      <c r="B591" s="105" t="s">
        <v>963</v>
      </c>
      <c r="C591" s="105"/>
      <c r="D591" s="105"/>
      <c r="E591" s="105"/>
      <c r="F591" s="105"/>
      <c r="G591" s="105"/>
      <c r="H591" s="105"/>
      <c r="I591" s="57" t="n">
        <f aca="false">SUM(I578:I590)</f>
        <v>8554.90394</v>
      </c>
      <c r="J591" s="6"/>
    </row>
    <row r="592" customFormat="false" ht="13.8" hidden="false" customHeight="false" outlineLevel="0" collapsed="false">
      <c r="A592" s="24"/>
      <c r="B592" s="24"/>
      <c r="C592" s="24"/>
      <c r="D592" s="24"/>
      <c r="E592" s="24"/>
      <c r="F592" s="24"/>
      <c r="G592" s="24"/>
      <c r="H592" s="24"/>
      <c r="I592" s="24"/>
      <c r="J592" s="6"/>
    </row>
    <row r="593" customFormat="false" ht="14.25" hidden="false" customHeight="true" outlineLevel="0" collapsed="false">
      <c r="A593" s="25"/>
      <c r="B593" s="25" t="s">
        <v>964</v>
      </c>
      <c r="C593" s="27" t="s">
        <v>965</v>
      </c>
      <c r="D593" s="27"/>
      <c r="E593" s="28"/>
      <c r="F593" s="29"/>
      <c r="G593" s="29"/>
      <c r="H593" s="29"/>
      <c r="I593" s="25"/>
      <c r="J593" s="6"/>
    </row>
    <row r="594" s="7" customFormat="true" ht="13.8" hidden="false" customHeight="false" outlineLevel="0" collapsed="false">
      <c r="A594" s="38" t="n">
        <v>9537</v>
      </c>
      <c r="B594" s="28"/>
      <c r="C594" s="34" t="s">
        <v>966</v>
      </c>
      <c r="D594" s="28" t="s">
        <v>34</v>
      </c>
      <c r="E594" s="36" t="n">
        <f aca="false">1211.92</f>
        <v>1211.92</v>
      </c>
      <c r="F594" s="33" t="n">
        <v>1.83</v>
      </c>
      <c r="G594" s="33" t="n">
        <f aca="false">H594-F594</f>
        <v>0.50691</v>
      </c>
      <c r="H594" s="33" t="n">
        <f aca="false">F594*1.277</f>
        <v>2.33691</v>
      </c>
      <c r="I594" s="33" t="n">
        <f aca="false">E594*H594</f>
        <v>2832.1479672</v>
      </c>
      <c r="J594" s="62"/>
      <c r="AMJ594" s="0"/>
    </row>
    <row r="595" customFormat="false" ht="13.8" hidden="false" customHeight="false" outlineLevel="0" collapsed="false">
      <c r="A595" s="41"/>
      <c r="B595" s="105" t="s">
        <v>967</v>
      </c>
      <c r="C595" s="105"/>
      <c r="D595" s="105"/>
      <c r="E595" s="105"/>
      <c r="F595" s="105"/>
      <c r="G595" s="105"/>
      <c r="H595" s="105"/>
      <c r="I595" s="57" t="n">
        <f aca="false">I594</f>
        <v>2832.1479672</v>
      </c>
      <c r="J595" s="6"/>
    </row>
    <row r="596" customFormat="false" ht="13.8" hidden="false" customHeight="false" outlineLevel="0" collapsed="false">
      <c r="A596" s="79"/>
      <c r="B596" s="110"/>
      <c r="C596" s="111"/>
      <c r="D596" s="110"/>
      <c r="E596" s="36"/>
      <c r="F596" s="29"/>
      <c r="G596" s="29"/>
      <c r="H596" s="29"/>
      <c r="I596" s="79"/>
      <c r="J596" s="6"/>
    </row>
    <row r="597" customFormat="false" ht="13.8" hidden="false" customHeight="false" outlineLevel="0" collapsed="false">
      <c r="A597" s="79"/>
      <c r="B597" s="110"/>
      <c r="C597" s="111"/>
      <c r="D597" s="110"/>
      <c r="E597" s="36"/>
      <c r="F597" s="112" t="s">
        <v>968</v>
      </c>
      <c r="G597" s="112"/>
      <c r="H597" s="112"/>
      <c r="I597" s="57" t="n">
        <f aca="false">I598/(1.277)</f>
        <v>688083.011128074</v>
      </c>
      <c r="J597" s="6"/>
    </row>
    <row r="598" customFormat="false" ht="13.8" hidden="false" customHeight="false" outlineLevel="0" collapsed="false">
      <c r="A598" s="79"/>
      <c r="B598" s="110"/>
      <c r="C598" s="111"/>
      <c r="D598" s="110"/>
      <c r="E598" s="36"/>
      <c r="F598" s="112" t="s">
        <v>970</v>
      </c>
      <c r="G598" s="112"/>
      <c r="H598" s="112"/>
      <c r="I598" s="57" t="n">
        <f aca="false">I595+I591+I574+I534+I517+I512+I485+I438+I418+I409+I400+I384+I373+I355+I340+I324+I310+I304+I296+I292+I286+I218+I211+I205+I148+I126+I111+I104+I93+I87+I80+I75+I66+I61+I31+I18</f>
        <v>878682.00521055</v>
      </c>
      <c r="J598" s="6"/>
      <c r="K598" s="66"/>
    </row>
    <row r="599" customFormat="false" ht="13.8" hidden="false" customHeight="false" outlineLevel="0" collapsed="false">
      <c r="A599" s="28"/>
      <c r="B599" s="24"/>
      <c r="C599" s="24"/>
      <c r="D599" s="24"/>
      <c r="E599" s="28"/>
      <c r="F599" s="33"/>
      <c r="G599" s="33"/>
      <c r="H599" s="33"/>
      <c r="I599" s="29"/>
      <c r="J599" s="6"/>
    </row>
  </sheetData>
  <mergeCells count="105">
    <mergeCell ref="A1:I3"/>
    <mergeCell ref="A4:I4"/>
    <mergeCell ref="A5:I5"/>
    <mergeCell ref="A6:I6"/>
    <mergeCell ref="A7:C7"/>
    <mergeCell ref="A8:I8"/>
    <mergeCell ref="A9:I9"/>
    <mergeCell ref="A11:I11"/>
    <mergeCell ref="C12:D12"/>
    <mergeCell ref="C14:D14"/>
    <mergeCell ref="B18:H18"/>
    <mergeCell ref="A19:I19"/>
    <mergeCell ref="C20:D20"/>
    <mergeCell ref="B31:H31"/>
    <mergeCell ref="A32:I32"/>
    <mergeCell ref="C33:D33"/>
    <mergeCell ref="B61:H61"/>
    <mergeCell ref="A62:I62"/>
    <mergeCell ref="C63:D63"/>
    <mergeCell ref="B66:H66"/>
    <mergeCell ref="A67:I67"/>
    <mergeCell ref="C68:D68"/>
    <mergeCell ref="B75:H75"/>
    <mergeCell ref="A76:I76"/>
    <mergeCell ref="C77:D77"/>
    <mergeCell ref="B80:H80"/>
    <mergeCell ref="A81:I81"/>
    <mergeCell ref="C82:D82"/>
    <mergeCell ref="C83:D83"/>
    <mergeCell ref="B87:H87"/>
    <mergeCell ref="A88:I88"/>
    <mergeCell ref="C89:D89"/>
    <mergeCell ref="B93:H93"/>
    <mergeCell ref="A94:I94"/>
    <mergeCell ref="C95:D95"/>
    <mergeCell ref="B104:H104"/>
    <mergeCell ref="A105:I105"/>
    <mergeCell ref="C106:D106"/>
    <mergeCell ref="B111:H111"/>
    <mergeCell ref="A112:I112"/>
    <mergeCell ref="C113:D113"/>
    <mergeCell ref="B126:H126"/>
    <mergeCell ref="A127:I127"/>
    <mergeCell ref="C128:D128"/>
    <mergeCell ref="B148:H148"/>
    <mergeCell ref="A149:I149"/>
    <mergeCell ref="B205:H205"/>
    <mergeCell ref="A206:I206"/>
    <mergeCell ref="B211:H211"/>
    <mergeCell ref="A212:I212"/>
    <mergeCell ref="B218:H218"/>
    <mergeCell ref="A219:I219"/>
    <mergeCell ref="B286:H286"/>
    <mergeCell ref="C292:H292"/>
    <mergeCell ref="C296:H296"/>
    <mergeCell ref="C304:H304"/>
    <mergeCell ref="A305:I305"/>
    <mergeCell ref="C310:H310"/>
    <mergeCell ref="C324:H324"/>
    <mergeCell ref="B340:H340"/>
    <mergeCell ref="A341:I341"/>
    <mergeCell ref="B355:H355"/>
    <mergeCell ref="B373:H373"/>
    <mergeCell ref="A374:I374"/>
    <mergeCell ref="C375:D375"/>
    <mergeCell ref="C376:D376"/>
    <mergeCell ref="B384:H384"/>
    <mergeCell ref="A385:I385"/>
    <mergeCell ref="B400:H400"/>
    <mergeCell ref="A401:I401"/>
    <mergeCell ref="C402:D402"/>
    <mergeCell ref="B409:H409"/>
    <mergeCell ref="A410:I410"/>
    <mergeCell ref="C411:D411"/>
    <mergeCell ref="B418:H418"/>
    <mergeCell ref="A419:I419"/>
    <mergeCell ref="C420:D420"/>
    <mergeCell ref="C421:D421"/>
    <mergeCell ref="B438:H438"/>
    <mergeCell ref="A439:I439"/>
    <mergeCell ref="C440:D440"/>
    <mergeCell ref="B485:H485"/>
    <mergeCell ref="A486:I486"/>
    <mergeCell ref="C487:D487"/>
    <mergeCell ref="B512:H512"/>
    <mergeCell ref="C513:D513"/>
    <mergeCell ref="A514:I514"/>
    <mergeCell ref="B517:H517"/>
    <mergeCell ref="A518:I518"/>
    <mergeCell ref="B534:H534"/>
    <mergeCell ref="A535:I535"/>
    <mergeCell ref="C536:D536"/>
    <mergeCell ref="C537:D537"/>
    <mergeCell ref="C538:D538"/>
    <mergeCell ref="A573:I573"/>
    <mergeCell ref="B574:H574"/>
    <mergeCell ref="A575:I575"/>
    <mergeCell ref="C576:D576"/>
    <mergeCell ref="C577:D577"/>
    <mergeCell ref="B591:H591"/>
    <mergeCell ref="A592:I592"/>
    <mergeCell ref="C593:D593"/>
    <mergeCell ref="B595:H595"/>
    <mergeCell ref="F597:H597"/>
    <mergeCell ref="F598:H598"/>
  </mergeCells>
  <conditionalFormatting sqref="F10 E102:F102 E107:F108 E152 F153 F160:F162 F179 F188 F217 E302:E303 E316:E317 E321:E323 E350:F350 E372:F372 E378:F378 G378:G383 E388:F388 E391:F393 E408:F408 E416:F416 E422:F423 G423:G433 E434:G435 G436:G437 E442:F442 G443:G450 E451:G451 G452:G461 E462:G462 G463:G464 E465:G465 G466:G470 E471:G473 E476 E479:G480 F481:G481 E482:G484 E501:F501 E509:F509 E516:F516 E528 E533 E539:E540 E544 E547:E548 E552 E554:E555 E563 E570 E578:E579 E584:E590 E594 F25:F26 G474:G478 E377:E378 E424">
    <cfRule type="cellIs" priority="2" operator="equal" aboveAverage="0" equalAverage="0" bottom="0" percent="0" rank="0" text="" dxfId="0">
      <formula>0</formula>
    </cfRule>
  </conditionalFormatting>
  <conditionalFormatting sqref="E58:E60 A349 E379:F380 F528 F533 F539:F540 G540 F542:G542 G543:G544 F545:G545 G546 F547:G548 G549 F550:G550 G551 F552:G552 G553 F554:G555 G556 F557:G557 G558 F559:G560 G561:G562 F563:G563 G564 G567 F568:G568 G569 F570:G570 G571:G572 F578:F579 G579:G583 F594 F584:G590 F565:G566">
    <cfRule type="cellIs" priority="3" operator="equal" aboveAverage="0" equalAverage="0" bottom="0" percent="0" rank="0" text="" dxfId="1">
      <formula>0</formula>
    </cfRule>
  </conditionalFormatting>
  <conditionalFormatting sqref="G594">
    <cfRule type="cellIs" priority="4" operator="equal" aboveAverage="0" equalAverage="0" bottom="0" percent="0" rank="0" text="" dxfId="2">
      <formula>0</formula>
    </cfRule>
  </conditionalFormatting>
  <conditionalFormatting sqref="F377">
    <cfRule type="cellIs" priority="5" operator="equal" aboveAverage="0" equalAverage="0" bottom="0" percent="0" rank="0" text="" dxfId="3">
      <formula>0</formula>
    </cfRule>
  </conditionalFormatting>
  <conditionalFormatting sqref="F424">
    <cfRule type="cellIs" priority="6" operator="equal" aboveAverage="0" equalAverage="0" bottom="0" percent="0" rank="0" text="" dxfId="4">
      <formula>0</formula>
    </cfRule>
  </conditionalFormatting>
  <conditionalFormatting sqref="F431">
    <cfRule type="cellIs" priority="7" operator="equal" aboveAverage="0" equalAverage="0" bottom="0" percent="0" rank="0" text="" dxfId="5">
      <formula>0</formula>
    </cfRule>
  </conditionalFormatting>
  <conditionalFormatting sqref="F433">
    <cfRule type="cellIs" priority="8" operator="equal" aboveAverage="0" equalAverage="0" bottom="0" percent="0" rank="0" text="" dxfId="6">
      <formula>0</formula>
    </cfRule>
  </conditionalFormatting>
  <printOptions headings="false" gridLines="false" gridLinesSet="true" horizontalCentered="false" verticalCentered="false"/>
  <pageMargins left="0.7" right="0.7" top="0.75" bottom="0.3" header="0.511805555555555" footer="0.511805555555555"/>
  <pageSetup paperSize="9" scale="85" firstPageNumber="1" fitToWidth="1" fitToHeight="1" pageOrder="overThenDown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rowBreaks count="4" manualBreakCount="4">
    <brk id="38" man="true" max="16383" min="0"/>
    <brk id="62" man="true" max="16383" min="0"/>
    <brk id="102" man="true" max="16383" min="0"/>
    <brk id="142" man="true" max="16383" min="0"/>
  </row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65536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95" zoomScaleNormal="55" zoomScalePageLayoutView="95" workbookViewId="0">
      <selection pane="topLeft" activeCell="A12" activeCellId="0" sqref="A12"/>
    </sheetView>
  </sheetViews>
  <sheetFormatPr defaultRowHeight="14.25"/>
  <cols>
    <col collapsed="false" hidden="false" max="1" min="1" style="0" width="17.7209302325581"/>
    <col collapsed="false" hidden="false" max="3" min="2" style="0" width="20.1813953488372"/>
    <col collapsed="false" hidden="false" max="4" min="4" style="0" width="23.3813953488372"/>
    <col collapsed="false" hidden="false" max="5" min="5" style="0" width="23.9953488372093"/>
    <col collapsed="false" hidden="false" max="6" min="6" style="0" width="9.6"/>
    <col collapsed="false" hidden="false" max="1025" min="7" style="0" width="10.5813953488372"/>
  </cols>
  <sheetData>
    <row r="1" customFormat="false" ht="30.75" hidden="false" customHeight="true" outlineLevel="0" collapsed="false">
      <c r="A1" s="141" t="s">
        <v>1307</v>
      </c>
      <c r="B1" s="141"/>
      <c r="C1" s="141"/>
      <c r="D1" s="141"/>
      <c r="E1" s="141"/>
      <c r="F1" s="142"/>
      <c r="G1" s="142"/>
      <c r="H1" s="142"/>
      <c r="I1" s="142"/>
      <c r="J1" s="142"/>
    </row>
    <row r="2" customFormat="false" ht="7.5" hidden="false" customHeight="true" outlineLevel="0" collapsed="false">
      <c r="A2" s="141"/>
      <c r="B2" s="141"/>
      <c r="C2" s="141"/>
      <c r="D2" s="141"/>
      <c r="E2" s="141"/>
      <c r="F2" s="142"/>
      <c r="G2" s="142"/>
      <c r="H2" s="142"/>
      <c r="I2" s="142"/>
      <c r="J2" s="142"/>
    </row>
    <row r="3" customFormat="false" ht="9" hidden="false" customHeight="true" outlineLevel="0" collapsed="false">
      <c r="A3" s="141"/>
      <c r="B3" s="141"/>
      <c r="C3" s="141"/>
      <c r="D3" s="141"/>
      <c r="E3" s="141"/>
      <c r="F3" s="142"/>
      <c r="G3" s="142"/>
      <c r="H3" s="142"/>
      <c r="I3" s="142"/>
      <c r="J3" s="142"/>
    </row>
    <row r="4" customFormat="false" ht="15" hidden="false" customHeight="false" outlineLevel="0" collapsed="false">
      <c r="A4" s="141"/>
      <c r="B4" s="141"/>
      <c r="C4" s="141"/>
      <c r="D4" s="141"/>
      <c r="E4" s="141"/>
      <c r="F4" s="143"/>
      <c r="G4" s="143"/>
      <c r="H4" s="143"/>
      <c r="I4" s="143"/>
      <c r="J4" s="143"/>
    </row>
    <row r="5" customFormat="false" ht="13.8" hidden="false" customHeight="false" outlineLevel="0" collapsed="false">
      <c r="A5" s="144" t="s">
        <v>3</v>
      </c>
      <c r="B5" s="144"/>
      <c r="C5" s="144"/>
      <c r="D5" s="144"/>
      <c r="E5" s="144"/>
      <c r="F5" s="143"/>
      <c r="G5" s="143"/>
      <c r="H5" s="143"/>
      <c r="I5" s="143"/>
      <c r="J5" s="143"/>
    </row>
    <row r="6" customFormat="false" ht="28.5" hidden="false" customHeight="true" outlineLevel="0" collapsed="false">
      <c r="A6" s="144" t="s">
        <v>5</v>
      </c>
      <c r="B6" s="144"/>
      <c r="C6" s="144"/>
      <c r="D6" s="144"/>
      <c r="E6" s="144"/>
      <c r="F6" s="143"/>
      <c r="G6" s="143"/>
      <c r="H6" s="143"/>
      <c r="I6" s="143"/>
      <c r="J6" s="143"/>
    </row>
    <row r="7" customFormat="false" ht="13.8" hidden="false" customHeight="false" outlineLevel="0" collapsed="false">
      <c r="A7" s="144" t="s">
        <v>10</v>
      </c>
      <c r="B7" s="144"/>
      <c r="C7" s="144" t="s">
        <v>7</v>
      </c>
      <c r="D7" s="145" t="n">
        <v>1</v>
      </c>
      <c r="E7" s="146" t="s">
        <v>11</v>
      </c>
      <c r="G7" s="147"/>
      <c r="I7" s="148"/>
      <c r="J7" s="149"/>
    </row>
    <row r="8" customFormat="false" ht="13.8" hidden="false" customHeight="false" outlineLevel="0" collapsed="false">
      <c r="A8" s="150"/>
      <c r="B8" s="150"/>
      <c r="C8" s="150"/>
      <c r="D8" s="150"/>
      <c r="E8" s="150"/>
    </row>
    <row r="9" customFormat="false" ht="15" hidden="false" customHeight="false" outlineLevel="0" collapsed="false">
      <c r="A9" s="151" t="s">
        <v>1308</v>
      </c>
      <c r="B9" s="151" t="s">
        <v>1309</v>
      </c>
      <c r="C9" s="151" t="s">
        <v>1310</v>
      </c>
      <c r="D9" s="151" t="s">
        <v>1311</v>
      </c>
      <c r="E9" s="151" t="s">
        <v>1312</v>
      </c>
    </row>
    <row r="10" customFormat="false" ht="15" hidden="false" customHeight="false" outlineLevel="0" collapsed="false">
      <c r="A10" s="152" t="s">
        <v>1313</v>
      </c>
      <c r="B10" s="152"/>
      <c r="C10" s="152"/>
      <c r="D10" s="152"/>
      <c r="E10" s="152"/>
    </row>
    <row r="11" customFormat="false" ht="14.25" hidden="false" customHeight="false" outlineLevel="0" collapsed="false">
      <c r="A11" s="153"/>
      <c r="B11" s="154" t="s">
        <v>1314</v>
      </c>
      <c r="C11" s="154" t="s">
        <v>1314</v>
      </c>
      <c r="D11" s="155" t="n">
        <f aca="false">'Planilha orçamentária'!I620+'Planilha orçamentária'!I606</f>
        <v>173665.686577175</v>
      </c>
      <c r="E11" s="156" t="n">
        <f aca="false">D11/$D$31</f>
        <v>0.234557890915064</v>
      </c>
    </row>
    <row r="12" customFormat="false" ht="14.25" hidden="false" customHeight="false" outlineLevel="0" collapsed="false">
      <c r="A12" s="157"/>
      <c r="B12" s="157"/>
      <c r="C12" s="157"/>
      <c r="D12" s="157"/>
      <c r="E12" s="157"/>
    </row>
    <row r="13" customFormat="false" ht="15" hidden="false" customHeight="false" outlineLevel="0" collapsed="false">
      <c r="A13" s="152" t="s">
        <v>1315</v>
      </c>
      <c r="B13" s="152"/>
      <c r="C13" s="152"/>
      <c r="D13" s="152"/>
      <c r="E13" s="152"/>
    </row>
    <row r="14" customFormat="false" ht="14.25" hidden="false" customHeight="false" outlineLevel="0" collapsed="false">
      <c r="A14" s="158"/>
      <c r="B14" s="154" t="s">
        <v>1316</v>
      </c>
      <c r="C14" s="154" t="s">
        <v>1317</v>
      </c>
      <c r="D14" s="155" t="n">
        <f aca="false">'Planilha orçamentária'!I642</f>
        <v>248093.987375</v>
      </c>
      <c r="E14" s="156" t="n">
        <f aca="false">D14/$D$31</f>
        <v>0.335082903101462</v>
      </c>
    </row>
    <row r="15" customFormat="false" ht="14.25" hidden="false" customHeight="false" outlineLevel="0" collapsed="false">
      <c r="A15" s="157"/>
      <c r="B15" s="157"/>
      <c r="C15" s="157"/>
      <c r="D15" s="157"/>
      <c r="E15" s="157"/>
    </row>
    <row r="16" customFormat="false" ht="15" hidden="false" customHeight="false" outlineLevel="0" collapsed="false">
      <c r="A16" s="152" t="s">
        <v>1318</v>
      </c>
      <c r="B16" s="152"/>
      <c r="C16" s="152"/>
      <c r="D16" s="152"/>
      <c r="E16" s="152"/>
    </row>
    <row r="17" customFormat="false" ht="14.25" hidden="false" customHeight="false" outlineLevel="0" collapsed="false">
      <c r="A17" s="158"/>
      <c r="B17" s="154" t="s">
        <v>1317</v>
      </c>
      <c r="C17" s="154" t="s">
        <v>1319</v>
      </c>
      <c r="D17" s="155" t="n">
        <f aca="false">'Planilha orçamentária'!I654</f>
        <v>68238.088375</v>
      </c>
      <c r="E17" s="156" t="n">
        <f aca="false">D17/$D$31</f>
        <v>0.0921643325447768</v>
      </c>
    </row>
    <row r="18" customFormat="false" ht="14.25" hidden="false" customHeight="false" outlineLevel="0" collapsed="false">
      <c r="A18" s="159"/>
      <c r="B18" s="159"/>
      <c r="C18" s="159"/>
      <c r="D18" s="159"/>
      <c r="E18" s="159"/>
    </row>
    <row r="19" customFormat="false" ht="15" hidden="false" customHeight="false" outlineLevel="0" collapsed="false">
      <c r="A19" s="152" t="s">
        <v>1320</v>
      </c>
      <c r="B19" s="152"/>
      <c r="C19" s="152"/>
      <c r="D19" s="152"/>
      <c r="E19" s="152"/>
    </row>
    <row r="20" customFormat="false" ht="14.25" hidden="false" customHeight="false" outlineLevel="0" collapsed="false">
      <c r="A20" s="158"/>
      <c r="B20" s="154" t="s">
        <v>1319</v>
      </c>
      <c r="C20" s="154" t="s">
        <v>1321</v>
      </c>
      <c r="D20" s="155" t="n">
        <f aca="false">'Planilha orçamentária'!I685</f>
        <v>105029.89325</v>
      </c>
      <c r="E20" s="156" t="n">
        <f aca="false">D20/$D$31</f>
        <v>0.141856406578087</v>
      </c>
    </row>
    <row r="21" customFormat="false" ht="14.25" hidden="false" customHeight="false" outlineLevel="0" collapsed="false">
      <c r="A21" s="157"/>
      <c r="B21" s="157"/>
      <c r="C21" s="157"/>
      <c r="D21" s="157"/>
      <c r="E21" s="157"/>
    </row>
    <row r="22" customFormat="false" ht="15" hidden="false" customHeight="false" outlineLevel="0" collapsed="false">
      <c r="A22" s="152" t="s">
        <v>1322</v>
      </c>
      <c r="B22" s="152"/>
      <c r="C22" s="152"/>
      <c r="D22" s="152"/>
      <c r="E22" s="152"/>
    </row>
    <row r="23" customFormat="false" ht="14.25" hidden="false" customHeight="false" outlineLevel="0" collapsed="false">
      <c r="A23" s="158"/>
      <c r="B23" s="154" t="s">
        <v>1321</v>
      </c>
      <c r="C23" s="154" t="s">
        <v>1321</v>
      </c>
      <c r="D23" s="155" t="n">
        <f aca="false">'Planilha orçamentária'!I689</f>
        <v>496.25</v>
      </c>
      <c r="E23" s="156" t="n">
        <f aca="false">D23/$D$31</f>
        <v>0.000670249579296563</v>
      </c>
    </row>
    <row r="24" customFormat="false" ht="14.25" hidden="false" customHeight="false" outlineLevel="0" collapsed="false">
      <c r="A24" s="157"/>
      <c r="B24" s="157"/>
      <c r="C24" s="157"/>
      <c r="D24" s="157"/>
      <c r="E24" s="157"/>
    </row>
    <row r="25" customFormat="false" ht="15" hidden="false" customHeight="false" outlineLevel="0" collapsed="false">
      <c r="A25" s="152" t="s">
        <v>1323</v>
      </c>
      <c r="B25" s="152"/>
      <c r="C25" s="152"/>
      <c r="D25" s="152"/>
      <c r="E25" s="152"/>
    </row>
    <row r="26" customFormat="false" ht="14.25" hidden="false" customHeight="false" outlineLevel="0" collapsed="false">
      <c r="A26" s="160"/>
      <c r="B26" s="154" t="s">
        <v>1317</v>
      </c>
      <c r="C26" s="154" t="s">
        <v>1317</v>
      </c>
      <c r="D26" s="155" t="n">
        <f aca="false">'Planilha orçamentária'!I711</f>
        <v>80952.225</v>
      </c>
      <c r="E26" s="156" t="n">
        <f aca="false">D26/$D$31</f>
        <v>0.10933641259319</v>
      </c>
    </row>
    <row r="27" customFormat="false" ht="14.25" hidden="false" customHeight="false" outlineLevel="0" collapsed="false">
      <c r="A27" s="159"/>
      <c r="B27" s="159"/>
      <c r="C27" s="159"/>
      <c r="D27" s="159"/>
      <c r="E27" s="159"/>
    </row>
    <row r="28" customFormat="false" ht="15" hidden="false" customHeight="false" outlineLevel="0" collapsed="false">
      <c r="A28" s="152" t="s">
        <v>1324</v>
      </c>
      <c r="B28" s="152"/>
      <c r="C28" s="152"/>
      <c r="D28" s="152"/>
      <c r="E28" s="152"/>
    </row>
    <row r="29" customFormat="false" ht="15" hidden="false" customHeight="false" outlineLevel="0" collapsed="false">
      <c r="A29" s="161"/>
      <c r="B29" s="154" t="s">
        <v>1319</v>
      </c>
      <c r="C29" s="154" t="s">
        <v>1321</v>
      </c>
      <c r="D29" s="155" t="n">
        <f aca="false">'Planilha orçamentária'!I731</f>
        <v>63919.709015625</v>
      </c>
      <c r="E29" s="156" t="n">
        <f aca="false">D29/$D$31</f>
        <v>0.0863318046881238</v>
      </c>
    </row>
    <row r="30" customFormat="false" ht="15" hidden="false" customHeight="false" outlineLevel="0" collapsed="false">
      <c r="A30" s="162"/>
      <c r="B30" s="162"/>
      <c r="C30" s="162"/>
      <c r="D30" s="162"/>
      <c r="E30" s="162"/>
    </row>
    <row r="31" customFormat="false" ht="15" hidden="false" customHeight="false" outlineLevel="0" collapsed="false">
      <c r="A31" s="160"/>
      <c r="B31" s="160"/>
      <c r="C31" s="163" t="s">
        <v>1325</v>
      </c>
      <c r="D31" s="164" t="n">
        <f aca="false">SUM(D11:D29)</f>
        <v>740395.8395928</v>
      </c>
      <c r="E31" s="165" t="n">
        <f aca="false">SUM(E11:E29)</f>
        <v>1</v>
      </c>
    </row>
    <row r="1048576" customFormat="false" ht="12.8" hidden="false" customHeight="false" outlineLevel="0" collapsed="false"/>
  </sheetData>
  <mergeCells count="20">
    <mergeCell ref="A1:E3"/>
    <mergeCell ref="A4:E4"/>
    <mergeCell ref="A5:E5"/>
    <mergeCell ref="A6:E6"/>
    <mergeCell ref="A7:B7"/>
    <mergeCell ref="A8:E8"/>
    <mergeCell ref="A10:E10"/>
    <mergeCell ref="A12:E12"/>
    <mergeCell ref="A13:E13"/>
    <mergeCell ref="A15:E15"/>
    <mergeCell ref="A16:E16"/>
    <mergeCell ref="A18:E18"/>
    <mergeCell ref="A19:E19"/>
    <mergeCell ref="A21:E21"/>
    <mergeCell ref="A22:E22"/>
    <mergeCell ref="A24:E24"/>
    <mergeCell ref="A25:E25"/>
    <mergeCell ref="A27:E27"/>
    <mergeCell ref="A28:E28"/>
    <mergeCell ref="A30:E30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65536"/>
  <sheetViews>
    <sheetView windowProtection="false" showFormulas="false" showGridLines="true" showRowColHeaders="true" showZeros="true" rightToLeft="false" tabSelected="false" showOutlineSymbols="true" defaultGridColor="true" view="pageBreakPreview" topLeftCell="A4" colorId="64" zoomScale="95" zoomScaleNormal="95" zoomScalePageLayoutView="95" workbookViewId="0">
      <selection pane="topLeft" activeCell="A5" activeCellId="0" sqref="A5"/>
    </sheetView>
  </sheetViews>
  <sheetFormatPr defaultRowHeight="14.25"/>
  <cols>
    <col collapsed="false" hidden="false" max="1" min="1" style="0" width="20.6744186046512"/>
    <col collapsed="false" hidden="false" max="2" min="2" style="0" width="59.5627906976744"/>
    <col collapsed="false" hidden="false" max="3" min="3" style="0" width="12.6744186046512"/>
    <col collapsed="false" hidden="false" max="4" min="4" style="0" width="14.646511627907"/>
    <col collapsed="false" hidden="false" max="5" min="5" style="0" width="15.3813953488372"/>
    <col collapsed="false" hidden="false" max="6" min="6" style="0" width="16.4883720930233"/>
    <col collapsed="false" hidden="false" max="7" min="7" style="0" width="12.6744186046512"/>
    <col collapsed="false" hidden="false" max="1025" min="8" style="0" width="10.5813953488372"/>
  </cols>
  <sheetData>
    <row r="1" customFormat="false" ht="14.25" hidden="false" customHeight="true" outlineLevel="0" collapsed="false">
      <c r="A1" s="141" t="s">
        <v>1326</v>
      </c>
      <c r="B1" s="141"/>
      <c r="C1" s="141"/>
      <c r="D1" s="141"/>
      <c r="E1" s="141"/>
      <c r="F1" s="141"/>
      <c r="G1" s="142"/>
      <c r="H1" s="142"/>
      <c r="I1" s="142"/>
      <c r="J1" s="142"/>
    </row>
    <row r="2" customFormat="false" ht="14.25" hidden="false" customHeight="true" outlineLevel="0" collapsed="false">
      <c r="A2" s="141"/>
      <c r="B2" s="141"/>
      <c r="C2" s="141"/>
      <c r="D2" s="141"/>
      <c r="E2" s="141"/>
      <c r="F2" s="141"/>
      <c r="G2" s="142"/>
      <c r="H2" s="142"/>
      <c r="I2" s="142"/>
      <c r="J2" s="142"/>
    </row>
    <row r="3" customFormat="false" ht="23.25" hidden="false" customHeight="true" outlineLevel="0" collapsed="false">
      <c r="A3" s="141"/>
      <c r="B3" s="141"/>
      <c r="C3" s="141"/>
      <c r="D3" s="141"/>
      <c r="E3" s="141"/>
      <c r="F3" s="141"/>
      <c r="G3" s="142"/>
      <c r="H3" s="142"/>
      <c r="I3" s="142"/>
      <c r="J3" s="142"/>
    </row>
    <row r="4" customFormat="false" ht="15.75" hidden="false" customHeight="false" outlineLevel="0" collapsed="false">
      <c r="A4" s="166"/>
      <c r="B4" s="166"/>
      <c r="C4" s="166"/>
      <c r="D4" s="166"/>
      <c r="E4" s="166"/>
      <c r="F4" s="166"/>
      <c r="G4" s="142"/>
      <c r="H4" s="142"/>
      <c r="I4" s="142"/>
      <c r="J4" s="142"/>
    </row>
    <row r="5" customFormat="false" ht="14.25" hidden="false" customHeight="false" outlineLevel="0" collapsed="false">
      <c r="A5" s="144" t="s">
        <v>3</v>
      </c>
      <c r="B5" s="144"/>
      <c r="C5" s="144"/>
      <c r="D5" s="144"/>
      <c r="E5" s="144"/>
      <c r="F5" s="144"/>
      <c r="G5" s="143"/>
      <c r="H5" s="143"/>
      <c r="I5" s="143"/>
      <c r="J5" s="143"/>
    </row>
    <row r="6" customFormat="false" ht="14.25" hidden="false" customHeight="true" outlineLevel="0" collapsed="false">
      <c r="A6" s="144" t="s">
        <v>5</v>
      </c>
      <c r="B6" s="144"/>
      <c r="C6" s="144"/>
      <c r="D6" s="144"/>
      <c r="E6" s="144"/>
      <c r="F6" s="144"/>
      <c r="G6" s="143"/>
      <c r="H6" s="143"/>
      <c r="I6" s="143"/>
      <c r="J6" s="143"/>
    </row>
    <row r="7" customFormat="false" ht="13.8" hidden="false" customHeight="false" outlineLevel="0" collapsed="false">
      <c r="A7" s="144"/>
      <c r="B7" s="144"/>
      <c r="C7" s="144"/>
      <c r="D7" s="144"/>
      <c r="E7" s="144"/>
      <c r="F7" s="144"/>
      <c r="G7" s="143"/>
      <c r="H7" s="143"/>
      <c r="I7" s="143"/>
      <c r="J7" s="143"/>
    </row>
    <row r="8" customFormat="false" ht="32.25" hidden="false" customHeight="true" outlineLevel="0" collapsed="false">
      <c r="A8" s="162" t="s">
        <v>13</v>
      </c>
      <c r="B8" s="162" t="s">
        <v>1327</v>
      </c>
      <c r="C8" s="162" t="s">
        <v>1328</v>
      </c>
      <c r="D8" s="167" t="s">
        <v>1329</v>
      </c>
      <c r="E8" s="162" t="s">
        <v>1330</v>
      </c>
      <c r="F8" s="162" t="s">
        <v>1331</v>
      </c>
    </row>
    <row r="9" customFormat="false" ht="38.25" hidden="false" customHeight="false" outlineLevel="0" collapsed="false">
      <c r="A9" s="168" t="s">
        <v>1332</v>
      </c>
      <c r="B9" s="168" t="s">
        <v>1333</v>
      </c>
      <c r="C9" s="168" t="s">
        <v>34</v>
      </c>
      <c r="D9" s="168" t="s">
        <v>969</v>
      </c>
      <c r="E9" s="168" t="s">
        <v>969</v>
      </c>
      <c r="F9" s="169" t="n">
        <f aca="false">SUM(F10:F17)</f>
        <v>683.39798</v>
      </c>
    </row>
    <row r="10" customFormat="false" ht="26.25" hidden="false" customHeight="true" outlineLevel="0" collapsed="false">
      <c r="A10" s="154" t="n">
        <v>1214</v>
      </c>
      <c r="B10" s="170" t="s">
        <v>1334</v>
      </c>
      <c r="C10" s="154" t="s">
        <v>1244</v>
      </c>
      <c r="D10" s="171" t="n">
        <v>11.22</v>
      </c>
      <c r="E10" s="160" t="n">
        <v>4.75</v>
      </c>
      <c r="F10" s="171" t="n">
        <f aca="false">D10*E10</f>
        <v>53.295</v>
      </c>
    </row>
    <row r="11" customFormat="false" ht="14.25" hidden="false" customHeight="false" outlineLevel="0" collapsed="false">
      <c r="A11" s="154" t="n">
        <v>6111</v>
      </c>
      <c r="B11" s="170" t="s">
        <v>1335</v>
      </c>
      <c r="C11" s="154" t="s">
        <v>1244</v>
      </c>
      <c r="D11" s="171" t="n">
        <v>8.13</v>
      </c>
      <c r="E11" s="160" t="n">
        <v>4.75</v>
      </c>
      <c r="F11" s="171" t="n">
        <f aca="false">D11*E11</f>
        <v>38.6175</v>
      </c>
    </row>
    <row r="12" customFormat="false" ht="14.25" hidden="false" customHeight="false" outlineLevel="0" collapsed="false">
      <c r="A12" s="154" t="n">
        <v>5075</v>
      </c>
      <c r="B12" s="170" t="s">
        <v>1336</v>
      </c>
      <c r="C12" s="154" t="s">
        <v>1337</v>
      </c>
      <c r="D12" s="171" t="n">
        <v>10.12</v>
      </c>
      <c r="E12" s="160" t="n">
        <v>0.004</v>
      </c>
      <c r="F12" s="171" t="n">
        <f aca="false">D12*E12</f>
        <v>0.04048</v>
      </c>
    </row>
    <row r="13" customFormat="false" ht="14.25" hidden="false" customHeight="false" outlineLevel="0" collapsed="false">
      <c r="A13" s="154" t="n">
        <v>10491</v>
      </c>
      <c r="B13" s="170" t="s">
        <v>1338</v>
      </c>
      <c r="C13" s="154" t="s">
        <v>34</v>
      </c>
      <c r="D13" s="171" t="n">
        <v>139.77</v>
      </c>
      <c r="E13" s="160" t="n">
        <v>0.3</v>
      </c>
      <c r="F13" s="171" t="n">
        <f aca="false">D13*E13</f>
        <v>41.931</v>
      </c>
    </row>
    <row r="14" s="74" customFormat="true" ht="28.5" hidden="false" customHeight="false" outlineLevel="0" collapsed="false">
      <c r="A14" s="172" t="s">
        <v>1339</v>
      </c>
      <c r="B14" s="173" t="s">
        <v>1340</v>
      </c>
      <c r="C14" s="172" t="s">
        <v>1009</v>
      </c>
      <c r="D14" s="174" t="n">
        <v>70.37</v>
      </c>
      <c r="E14" s="175" t="n">
        <v>3</v>
      </c>
      <c r="F14" s="174" t="n">
        <f aca="false">D14*E14</f>
        <v>211.11</v>
      </c>
    </row>
    <row r="15" customFormat="false" ht="28.5" hidden="false" customHeight="false" outlineLevel="0" collapsed="false">
      <c r="A15" s="154" t="s">
        <v>1341</v>
      </c>
      <c r="B15" s="170" t="s">
        <v>1342</v>
      </c>
      <c r="C15" s="154" t="s">
        <v>1009</v>
      </c>
      <c r="D15" s="171" t="n">
        <v>35.71</v>
      </c>
      <c r="E15" s="160" t="n">
        <v>1</v>
      </c>
      <c r="F15" s="171" t="n">
        <f aca="false">D15*E15</f>
        <v>35.71</v>
      </c>
    </row>
    <row r="16" s="74" customFormat="true" ht="28.5" hidden="false" customHeight="false" outlineLevel="0" collapsed="false">
      <c r="A16" s="176" t="n">
        <v>91011</v>
      </c>
      <c r="B16" s="173" t="s">
        <v>1343</v>
      </c>
      <c r="C16" s="172" t="s">
        <v>1009</v>
      </c>
      <c r="D16" s="174" t="n">
        <v>298.07</v>
      </c>
      <c r="E16" s="175" t="n">
        <v>1</v>
      </c>
      <c r="F16" s="174" t="n">
        <f aca="false">D16*E16</f>
        <v>298.07</v>
      </c>
    </row>
    <row r="17" customFormat="false" ht="14.25" hidden="false" customHeight="false" outlineLevel="0" collapsed="false">
      <c r="A17" s="154" t="n">
        <v>73548</v>
      </c>
      <c r="B17" s="170" t="s">
        <v>1344</v>
      </c>
      <c r="C17" s="154" t="s">
        <v>1014</v>
      </c>
      <c r="D17" s="171" t="n">
        <v>462.4</v>
      </c>
      <c r="E17" s="160" t="n">
        <v>0.01</v>
      </c>
      <c r="F17" s="171" t="n">
        <f aca="false">D17*E17</f>
        <v>4.624</v>
      </c>
    </row>
    <row r="18" customFormat="false" ht="14.25" hidden="false" customHeight="false" outlineLevel="0" collapsed="false">
      <c r="A18" s="160"/>
      <c r="B18" s="160"/>
      <c r="C18" s="160"/>
      <c r="D18" s="160"/>
      <c r="E18" s="160"/>
      <c r="F18" s="160"/>
    </row>
    <row r="19" customFormat="false" ht="53.25" hidden="false" customHeight="true" outlineLevel="0" collapsed="false">
      <c r="A19" s="168" t="s">
        <v>1345</v>
      </c>
      <c r="B19" s="177" t="s">
        <v>1346</v>
      </c>
      <c r="C19" s="168" t="s">
        <v>1328</v>
      </c>
      <c r="D19" s="168"/>
      <c r="E19" s="168"/>
      <c r="F19" s="169" t="n">
        <f aca="false">SUM(F20:F28)</f>
        <v>689.17</v>
      </c>
      <c r="G19" s="178"/>
    </row>
    <row r="20" customFormat="false" ht="14.25" hidden="false" customHeight="false" outlineLevel="0" collapsed="false">
      <c r="A20" s="154" t="n">
        <v>1213</v>
      </c>
      <c r="B20" s="170" t="s">
        <v>1347</v>
      </c>
      <c r="C20" s="154" t="s">
        <v>1244</v>
      </c>
      <c r="D20" s="171" t="n">
        <v>11.39</v>
      </c>
      <c r="E20" s="160" t="n">
        <v>3.75</v>
      </c>
      <c r="F20" s="171" t="n">
        <f aca="false">D20*E20</f>
        <v>42.7125</v>
      </c>
    </row>
    <row r="21" customFormat="false" ht="14.25" hidden="false" customHeight="false" outlineLevel="0" collapsed="false">
      <c r="A21" s="154" t="n">
        <v>6111</v>
      </c>
      <c r="B21" s="170" t="s">
        <v>1335</v>
      </c>
      <c r="C21" s="154" t="s">
        <v>1244</v>
      </c>
      <c r="D21" s="171" t="n">
        <v>8.13</v>
      </c>
      <c r="E21" s="160" t="n">
        <v>3.75</v>
      </c>
      <c r="F21" s="171" t="n">
        <f aca="false">D21*E21</f>
        <v>30.4875</v>
      </c>
    </row>
    <row r="22" customFormat="false" ht="30" hidden="false" customHeight="true" outlineLevel="0" collapsed="false">
      <c r="A22" s="154" t="s">
        <v>1348</v>
      </c>
      <c r="B22" s="170" t="s">
        <v>1349</v>
      </c>
      <c r="C22" s="154" t="s">
        <v>996</v>
      </c>
      <c r="D22" s="171" t="n">
        <v>0.6</v>
      </c>
      <c r="E22" s="160" t="n">
        <v>6</v>
      </c>
      <c r="F22" s="171" t="n">
        <f aca="false">D22*E22</f>
        <v>3.6</v>
      </c>
    </row>
    <row r="23" customFormat="false" ht="14.25" hidden="false" customHeight="false" outlineLevel="0" collapsed="false">
      <c r="A23" s="154" t="s">
        <v>1350</v>
      </c>
      <c r="B23" s="170" t="s">
        <v>1351</v>
      </c>
      <c r="C23" s="154" t="s">
        <v>996</v>
      </c>
      <c r="D23" s="171" t="n">
        <v>2.68</v>
      </c>
      <c r="E23" s="160" t="n">
        <v>6</v>
      </c>
      <c r="F23" s="171" t="n">
        <f aca="false">D23*E23</f>
        <v>16.08</v>
      </c>
    </row>
    <row r="24" customFormat="false" ht="28.5" hidden="false" customHeight="false" outlineLevel="0" collapsed="false">
      <c r="A24" s="154" t="s">
        <v>1352</v>
      </c>
      <c r="B24" s="170" t="s">
        <v>1353</v>
      </c>
      <c r="C24" s="154" t="s">
        <v>996</v>
      </c>
      <c r="D24" s="171" t="n">
        <v>6.87</v>
      </c>
      <c r="E24" s="160" t="n">
        <v>3</v>
      </c>
      <c r="F24" s="171" t="n">
        <f aca="false">D24*E24</f>
        <v>20.61</v>
      </c>
    </row>
    <row r="25" customFormat="false" ht="28.5" hidden="false" customHeight="false" outlineLevel="0" collapsed="false">
      <c r="A25" s="154" t="s">
        <v>1354</v>
      </c>
      <c r="B25" s="170" t="s">
        <v>1355</v>
      </c>
      <c r="C25" s="154" t="s">
        <v>1009</v>
      </c>
      <c r="D25" s="171" t="n">
        <v>99.48</v>
      </c>
      <c r="E25" s="160" t="n">
        <v>1</v>
      </c>
      <c r="F25" s="171" t="n">
        <f aca="false">D25*E25</f>
        <v>99.48</v>
      </c>
    </row>
    <row r="26" s="74" customFormat="true" ht="14.25" hidden="false" customHeight="false" outlineLevel="0" collapsed="false">
      <c r="A26" s="172" t="n">
        <v>39503</v>
      </c>
      <c r="B26" s="173" t="s">
        <v>1356</v>
      </c>
      <c r="C26" s="172" t="s">
        <v>996</v>
      </c>
      <c r="D26" s="174" t="n">
        <v>313.83</v>
      </c>
      <c r="E26" s="175" t="n">
        <v>1</v>
      </c>
      <c r="F26" s="174" t="n">
        <f aca="false">D26*E26</f>
        <v>313.83</v>
      </c>
    </row>
    <row r="27" customFormat="false" ht="14.25" hidden="false" customHeight="false" outlineLevel="0" collapsed="false">
      <c r="A27" s="172" t="n">
        <v>36204</v>
      </c>
      <c r="B27" s="173" t="s">
        <v>1163</v>
      </c>
      <c r="C27" s="172" t="s">
        <v>996</v>
      </c>
      <c r="D27" s="174" t="n">
        <v>126.66</v>
      </c>
      <c r="E27" s="175" t="n">
        <v>1</v>
      </c>
      <c r="F27" s="174" t="n">
        <f aca="false">D27*E27</f>
        <v>126.66</v>
      </c>
      <c r="G27" s="107"/>
      <c r="H27" s="107"/>
    </row>
    <row r="28" customFormat="false" ht="28.5" hidden="false" customHeight="false" outlineLevel="0" collapsed="false">
      <c r="A28" s="154" t="s">
        <v>1341</v>
      </c>
      <c r="B28" s="170" t="s">
        <v>1357</v>
      </c>
      <c r="C28" s="154" t="s">
        <v>278</v>
      </c>
      <c r="D28" s="171" t="n">
        <v>35.71</v>
      </c>
      <c r="E28" s="160" t="n">
        <v>1</v>
      </c>
      <c r="F28" s="171" t="n">
        <f aca="false">D28*E28</f>
        <v>35.71</v>
      </c>
    </row>
    <row r="29" customFormat="false" ht="14.25" hidden="false" customHeight="false" outlineLevel="0" collapsed="false">
      <c r="A29" s="160"/>
      <c r="B29" s="160"/>
      <c r="C29" s="160"/>
      <c r="D29" s="160"/>
      <c r="E29" s="160"/>
      <c r="F29" s="160"/>
    </row>
    <row r="30" customFormat="false" ht="14.25" hidden="false" customHeight="false" outlineLevel="0" collapsed="false">
      <c r="A30" s="168" t="s">
        <v>1358</v>
      </c>
      <c r="B30" s="177" t="s">
        <v>1359</v>
      </c>
      <c r="C30" s="168" t="s">
        <v>34</v>
      </c>
      <c r="D30" s="168"/>
      <c r="E30" s="168"/>
      <c r="F30" s="169" t="n">
        <v>146.472725</v>
      </c>
    </row>
    <row r="31" customFormat="false" ht="14.25" hidden="false" customHeight="false" outlineLevel="0" collapsed="false">
      <c r="A31" s="154" t="n">
        <v>4750</v>
      </c>
      <c r="B31" s="160" t="s">
        <v>1360</v>
      </c>
      <c r="C31" s="154" t="s">
        <v>1244</v>
      </c>
      <c r="D31" s="171" t="n">
        <v>11.39</v>
      </c>
      <c r="E31" s="160" t="n">
        <v>0.075</v>
      </c>
      <c r="F31" s="171" t="n">
        <f aca="false">D31*E31</f>
        <v>0.85425</v>
      </c>
    </row>
    <row r="32" customFormat="false" ht="14.25" hidden="false" customHeight="false" outlineLevel="0" collapsed="false">
      <c r="A32" s="154" t="n">
        <v>6111</v>
      </c>
      <c r="B32" s="160" t="s">
        <v>1335</v>
      </c>
      <c r="C32" s="154" t="s">
        <v>1244</v>
      </c>
      <c r="D32" s="171" t="n">
        <v>8.13</v>
      </c>
      <c r="E32" s="160" t="n">
        <v>0.425</v>
      </c>
      <c r="F32" s="171" t="n">
        <f aca="false">D32*E32</f>
        <v>3.45525</v>
      </c>
    </row>
    <row r="33" customFormat="false" ht="14.25" hidden="false" customHeight="false" outlineLevel="0" collapsed="false">
      <c r="A33" s="154" t="n">
        <v>6110</v>
      </c>
      <c r="B33" s="160" t="s">
        <v>1361</v>
      </c>
      <c r="C33" s="154" t="s">
        <v>1244</v>
      </c>
      <c r="D33" s="171" t="n">
        <v>10.76</v>
      </c>
      <c r="E33" s="160" t="n">
        <v>0.2</v>
      </c>
      <c r="F33" s="171" t="n">
        <f aca="false">D33*E33</f>
        <v>2.152</v>
      </c>
    </row>
    <row r="34" customFormat="false" ht="14.25" hidden="false" customHeight="false" outlineLevel="0" collapsed="false">
      <c r="A34" s="154" t="n">
        <v>87302</v>
      </c>
      <c r="B34" s="160" t="s">
        <v>1362</v>
      </c>
      <c r="C34" s="154" t="s">
        <v>1014</v>
      </c>
      <c r="D34" s="171" t="n">
        <v>352.37</v>
      </c>
      <c r="E34" s="160" t="n">
        <v>0.0015</v>
      </c>
      <c r="F34" s="171" t="n">
        <f aca="false">D34*E34</f>
        <v>0.528555</v>
      </c>
    </row>
    <row r="35" customFormat="false" ht="14.25" hidden="false" customHeight="false" outlineLevel="0" collapsed="false">
      <c r="A35" s="154" t="n">
        <v>581</v>
      </c>
      <c r="B35" s="160" t="s">
        <v>1363</v>
      </c>
      <c r="C35" s="154" t="s">
        <v>34</v>
      </c>
      <c r="D35" s="171" t="n">
        <v>498.83</v>
      </c>
      <c r="E35" s="160" t="n">
        <v>0.25</v>
      </c>
      <c r="F35" s="171" t="n">
        <f aca="false">D35*E35</f>
        <v>124.7075</v>
      </c>
    </row>
    <row r="36" customFormat="false" ht="28.5" hidden="false" customHeight="false" outlineLevel="0" collapsed="false">
      <c r="A36" s="154" t="n">
        <v>72118</v>
      </c>
      <c r="B36" s="170" t="s">
        <v>1364</v>
      </c>
      <c r="C36" s="154" t="s">
        <v>1365</v>
      </c>
      <c r="D36" s="171" t="n">
        <v>144.96</v>
      </c>
      <c r="E36" s="160" t="n">
        <v>0.25</v>
      </c>
      <c r="F36" s="171" t="n">
        <f aca="false">D36*E36</f>
        <v>36.24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5">
    <mergeCell ref="A1:F3"/>
    <mergeCell ref="A4:F4"/>
    <mergeCell ref="A5:F5"/>
    <mergeCell ref="A6:F6"/>
    <mergeCell ref="A7:F7"/>
  </mergeCells>
  <printOptions headings="false" gridLines="false" gridLinesSet="true" horizontalCentered="false" verticalCentered="false"/>
  <pageMargins left="0.7" right="0.7" top="0.75" bottom="0.75" header="0.511805555555555" footer="0.3"/>
  <pageSetup paperSize="9" scale="100" firstPageNumber="0" fitToWidth="1" fitToHeight="0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>&amp;CPágina &amp;P de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J65536"/>
  <sheetViews>
    <sheetView windowProtection="false" showFormulas="false" showGridLines="true" showRowColHeaders="true" showZeros="true" rightToLeft="false" tabSelected="false" showOutlineSymbols="true" defaultGridColor="true" view="pageBreakPreview" topLeftCell="A10" colorId="64" zoomScale="95" zoomScaleNormal="70" zoomScalePageLayoutView="95" workbookViewId="0">
      <selection pane="topLeft" activeCell="A4" activeCellId="0" sqref="A4"/>
    </sheetView>
  </sheetViews>
  <sheetFormatPr defaultRowHeight="14.25"/>
  <cols>
    <col collapsed="false" hidden="false" max="1" min="1" style="0" width="17.7209302325581"/>
    <col collapsed="false" hidden="false" max="3" min="2" style="0" width="20.1813953488372"/>
    <col collapsed="false" hidden="false" max="4" min="4" style="0" width="23.3813953488372"/>
    <col collapsed="false" hidden="false" max="5" min="5" style="0" width="23.9953488372093"/>
    <col collapsed="false" hidden="false" max="6" min="6" style="0" width="9.6"/>
    <col collapsed="false" hidden="false" max="1025" min="7" style="0" width="10.5813953488372"/>
  </cols>
  <sheetData>
    <row r="1" customFormat="false" ht="30.75" hidden="false" customHeight="true" outlineLevel="0" collapsed="false">
      <c r="A1" s="141" t="s">
        <v>1366</v>
      </c>
      <c r="B1" s="141"/>
      <c r="C1" s="141"/>
      <c r="D1" s="141"/>
      <c r="E1" s="141"/>
      <c r="F1" s="142"/>
      <c r="G1" s="142"/>
      <c r="H1" s="142"/>
      <c r="I1" s="142"/>
      <c r="J1" s="142"/>
    </row>
    <row r="2" customFormat="false" ht="7.5" hidden="false" customHeight="true" outlineLevel="0" collapsed="false">
      <c r="A2" s="141"/>
      <c r="B2" s="141"/>
      <c r="C2" s="141"/>
      <c r="D2" s="141"/>
      <c r="E2" s="141"/>
      <c r="F2" s="142"/>
      <c r="G2" s="142"/>
      <c r="H2" s="142"/>
      <c r="I2" s="142"/>
      <c r="J2" s="142"/>
    </row>
    <row r="3" customFormat="false" ht="9" hidden="false" customHeight="true" outlineLevel="0" collapsed="false">
      <c r="A3" s="141"/>
      <c r="B3" s="141"/>
      <c r="C3" s="141"/>
      <c r="D3" s="141"/>
      <c r="E3" s="141"/>
      <c r="F3" s="142"/>
      <c r="G3" s="142"/>
      <c r="H3" s="142"/>
      <c r="I3" s="142"/>
      <c r="J3" s="142"/>
    </row>
    <row r="4" customFormat="false" ht="15" hidden="false" customHeight="false" outlineLevel="0" collapsed="false">
      <c r="A4" s="141"/>
      <c r="B4" s="141"/>
      <c r="C4" s="141"/>
      <c r="D4" s="141"/>
      <c r="E4" s="141"/>
      <c r="F4" s="142"/>
      <c r="G4" s="142"/>
      <c r="H4" s="142"/>
      <c r="I4" s="142"/>
      <c r="J4" s="142"/>
    </row>
    <row r="5" customFormat="false" ht="14.25" hidden="false" customHeight="false" outlineLevel="0" collapsed="false">
      <c r="A5" s="144" t="s">
        <v>3</v>
      </c>
      <c r="B5" s="144"/>
      <c r="C5" s="144"/>
      <c r="D5" s="144"/>
      <c r="E5" s="144"/>
      <c r="F5" s="143"/>
      <c r="G5" s="143"/>
      <c r="H5" s="143"/>
      <c r="I5" s="143"/>
      <c r="J5" s="143"/>
    </row>
    <row r="6" customFormat="false" ht="14.25" hidden="false" customHeight="false" outlineLevel="0" collapsed="false">
      <c r="A6" s="144" t="s">
        <v>5</v>
      </c>
      <c r="B6" s="144"/>
      <c r="C6" s="144"/>
      <c r="D6" s="144"/>
      <c r="E6" s="144"/>
      <c r="F6" s="143"/>
      <c r="G6" s="143"/>
      <c r="H6" s="143"/>
      <c r="I6" s="143"/>
      <c r="J6" s="143"/>
    </row>
    <row r="7" customFormat="false" ht="13.8" hidden="false" customHeight="false" outlineLevel="0" collapsed="false">
      <c r="A7" s="144" t="s">
        <v>6</v>
      </c>
      <c r="B7" s="144"/>
      <c r="C7" s="144" t="s">
        <v>7</v>
      </c>
      <c r="D7" s="145" t="n">
        <v>1</v>
      </c>
      <c r="E7" s="146" t="s">
        <v>8</v>
      </c>
      <c r="F7" s="143"/>
      <c r="G7" s="143"/>
      <c r="H7" s="143"/>
      <c r="I7" s="143"/>
      <c r="J7" s="143"/>
    </row>
    <row r="8" customFormat="false" ht="13.8" hidden="false" customHeight="false" outlineLevel="0" collapsed="false">
      <c r="A8" s="150"/>
      <c r="B8" s="150"/>
      <c r="C8" s="150"/>
      <c r="D8" s="150"/>
      <c r="E8" s="150"/>
      <c r="G8" s="147"/>
      <c r="I8" s="148"/>
      <c r="J8" s="149"/>
    </row>
    <row r="9" customFormat="false" ht="15" hidden="false" customHeight="false" outlineLevel="0" collapsed="false">
      <c r="A9" s="151" t="s">
        <v>1308</v>
      </c>
      <c r="B9" s="151" t="s">
        <v>1309</v>
      </c>
      <c r="C9" s="151" t="s">
        <v>1310</v>
      </c>
      <c r="D9" s="151" t="s">
        <v>1311</v>
      </c>
      <c r="E9" s="151" t="s">
        <v>1312</v>
      </c>
    </row>
    <row r="10" customFormat="false" ht="15" hidden="false" customHeight="false" outlineLevel="0" collapsed="false">
      <c r="A10" s="152" t="s">
        <v>1315</v>
      </c>
      <c r="B10" s="152"/>
      <c r="C10" s="152"/>
      <c r="D10" s="152"/>
      <c r="E10" s="152"/>
    </row>
    <row r="11" customFormat="false" ht="14.25" hidden="false" customHeight="false" outlineLevel="0" collapsed="false">
      <c r="A11" s="153"/>
      <c r="B11" s="154" t="s">
        <v>1314</v>
      </c>
      <c r="C11" s="154" t="s">
        <v>1314</v>
      </c>
      <c r="D11" s="155" t="n">
        <f aca="false">'Planilha orçamentária'!I19</f>
        <v>37618.6657851</v>
      </c>
      <c r="E11" s="156" t="n">
        <f aca="false">D11/$D$58</f>
        <v>0.0428126051996317</v>
      </c>
    </row>
    <row r="12" customFormat="false" ht="14.25" hidden="false" customHeight="false" outlineLevel="0" collapsed="false">
      <c r="A12" s="157"/>
      <c r="B12" s="157"/>
      <c r="C12" s="157"/>
      <c r="D12" s="157"/>
      <c r="E12" s="157"/>
    </row>
    <row r="13" customFormat="false" ht="15" hidden="false" customHeight="false" outlineLevel="0" collapsed="false">
      <c r="A13" s="152" t="s">
        <v>1367</v>
      </c>
      <c r="B13" s="152"/>
      <c r="C13" s="152"/>
      <c r="D13" s="152"/>
      <c r="E13" s="152"/>
    </row>
    <row r="14" customFormat="false" ht="14.25" hidden="false" customHeight="false" outlineLevel="0" collapsed="false">
      <c r="A14" s="158"/>
      <c r="B14" s="154" t="s">
        <v>1316</v>
      </c>
      <c r="C14" s="154" t="s">
        <v>1317</v>
      </c>
      <c r="D14" s="155" t="n">
        <f aca="false">'Planilha orçamentária'!I32+'Planilha orçamentária'!I62+'Planilha orçamentária'!I67+'Planilha orçamentária'!I76</f>
        <v>165791.07136263</v>
      </c>
      <c r="E14" s="156" t="n">
        <f aca="false">D14/$D$58</f>
        <v>0.188681537097033</v>
      </c>
    </row>
    <row r="15" customFormat="false" ht="14.25" hidden="false" customHeight="false" outlineLevel="0" collapsed="false">
      <c r="A15" s="157"/>
      <c r="B15" s="157"/>
      <c r="C15" s="157"/>
      <c r="D15" s="157"/>
      <c r="E15" s="157"/>
    </row>
    <row r="16" customFormat="false" ht="15" hidden="false" customHeight="false" outlineLevel="0" collapsed="false">
      <c r="A16" s="152" t="s">
        <v>1368</v>
      </c>
      <c r="B16" s="152"/>
      <c r="C16" s="152"/>
      <c r="D16" s="152"/>
      <c r="E16" s="152"/>
    </row>
    <row r="17" customFormat="false" ht="14.25" hidden="false" customHeight="false" outlineLevel="0" collapsed="false">
      <c r="A17" s="158"/>
      <c r="B17" s="154" t="s">
        <v>1317</v>
      </c>
      <c r="C17" s="154" t="s">
        <v>1319</v>
      </c>
      <c r="D17" s="155" t="n">
        <f aca="false">'Planilha orçamentária'!I81</f>
        <v>22690.3202275</v>
      </c>
      <c r="E17" s="156" t="n">
        <f aca="false">D17/$D$58</f>
        <v>0.0258231306581303</v>
      </c>
    </row>
    <row r="18" customFormat="false" ht="14.25" hidden="false" customHeight="false" outlineLevel="0" collapsed="false">
      <c r="A18" s="159"/>
      <c r="B18" s="159"/>
      <c r="C18" s="159"/>
      <c r="D18" s="159"/>
      <c r="E18" s="159"/>
    </row>
    <row r="19" customFormat="false" ht="15" hidden="false" customHeight="false" outlineLevel="0" collapsed="false">
      <c r="A19" s="152" t="s">
        <v>1369</v>
      </c>
      <c r="B19" s="152"/>
      <c r="C19" s="152"/>
      <c r="D19" s="152"/>
      <c r="E19" s="152"/>
    </row>
    <row r="20" customFormat="false" ht="14.25" hidden="false" customHeight="false" outlineLevel="0" collapsed="false">
      <c r="A20" s="158"/>
      <c r="B20" s="154" t="s">
        <v>1319</v>
      </c>
      <c r="C20" s="154" t="s">
        <v>1321</v>
      </c>
      <c r="D20" s="155" t="n">
        <f aca="false">'Planilha orçamentária'!I88+'Planilha orçamentária'!I94+'Planilha orçamentária'!I105+'Planilha orçamentária'!I112+'Planilha orçamentária'!I127</f>
        <v>227496.088965145</v>
      </c>
      <c r="E20" s="156" t="n">
        <f aca="false">D20/$D$58</f>
        <v>0.258906052037144</v>
      </c>
    </row>
    <row r="21" customFormat="false" ht="14.25" hidden="false" customHeight="false" outlineLevel="0" collapsed="false">
      <c r="A21" s="157"/>
      <c r="B21" s="157"/>
      <c r="C21" s="157"/>
      <c r="D21" s="157"/>
      <c r="E21" s="157"/>
    </row>
    <row r="22" customFormat="false" ht="15" hidden="false" customHeight="false" outlineLevel="0" collapsed="false">
      <c r="A22" s="152" t="s">
        <v>1370</v>
      </c>
      <c r="B22" s="152"/>
      <c r="C22" s="152"/>
      <c r="D22" s="152"/>
      <c r="E22" s="152"/>
    </row>
    <row r="23" customFormat="false" ht="14.25" hidden="false" customHeight="false" outlineLevel="0" collapsed="false">
      <c r="A23" s="158"/>
      <c r="B23" s="154" t="s">
        <v>1321</v>
      </c>
      <c r="C23" s="154" t="s">
        <v>1321</v>
      </c>
      <c r="D23" s="155" t="n">
        <f aca="false">'Planilha orçamentária'!I149</f>
        <v>77574.868672975</v>
      </c>
      <c r="E23" s="156" t="n">
        <f aca="false">D23/$D$58</f>
        <v>0.0882854869144458</v>
      </c>
    </row>
    <row r="24" customFormat="false" ht="14.25" hidden="false" customHeight="false" outlineLevel="0" collapsed="false">
      <c r="A24" s="157"/>
      <c r="B24" s="157"/>
      <c r="C24" s="157"/>
      <c r="D24" s="157"/>
      <c r="E24" s="157"/>
    </row>
    <row r="25" customFormat="false" ht="15" hidden="false" customHeight="false" outlineLevel="0" collapsed="false">
      <c r="A25" s="152" t="s">
        <v>1371</v>
      </c>
      <c r="B25" s="152"/>
      <c r="C25" s="152"/>
      <c r="D25" s="152"/>
      <c r="E25" s="152"/>
    </row>
    <row r="26" customFormat="false" ht="14.25" hidden="false" customHeight="false" outlineLevel="0" collapsed="false">
      <c r="A26" s="160"/>
      <c r="B26" s="154" t="s">
        <v>1317</v>
      </c>
      <c r="C26" s="154" t="s">
        <v>1317</v>
      </c>
      <c r="D26" s="155" t="n">
        <f aca="false">'Planilha orçamentária'!I206</f>
        <v>92227.81325</v>
      </c>
      <c r="E26" s="156" t="n">
        <f aca="false">D26/$D$58</f>
        <v>0.104961536372764</v>
      </c>
    </row>
    <row r="27" customFormat="false" ht="14.25" hidden="false" customHeight="false" outlineLevel="0" collapsed="false">
      <c r="A27" s="159"/>
      <c r="B27" s="159"/>
      <c r="C27" s="159"/>
      <c r="D27" s="159"/>
      <c r="E27" s="159"/>
    </row>
    <row r="28" customFormat="false" ht="15" hidden="false" customHeight="false" outlineLevel="0" collapsed="false">
      <c r="A28" s="152" t="s">
        <v>1372</v>
      </c>
      <c r="B28" s="152"/>
      <c r="C28" s="152"/>
      <c r="D28" s="152"/>
      <c r="E28" s="152"/>
    </row>
    <row r="29" customFormat="false" ht="15" hidden="false" customHeight="false" outlineLevel="0" collapsed="false">
      <c r="A29" s="161"/>
      <c r="B29" s="154" t="s">
        <v>1319</v>
      </c>
      <c r="C29" s="154" t="s">
        <v>1321</v>
      </c>
      <c r="D29" s="155" t="n">
        <f aca="false">'Planilha orçamentária'!I212</f>
        <v>2836.42132</v>
      </c>
      <c r="E29" s="156" t="n">
        <f aca="false">D29/$D$58</f>
        <v>0.00322804075101132</v>
      </c>
    </row>
    <row r="30" customFormat="false" ht="15" hidden="false" customHeight="false" outlineLevel="0" collapsed="false">
      <c r="A30" s="162"/>
      <c r="B30" s="162"/>
      <c r="C30" s="162"/>
      <c r="D30" s="162"/>
      <c r="E30" s="162"/>
    </row>
    <row r="31" customFormat="false" ht="15" hidden="false" customHeight="false" outlineLevel="0" collapsed="false">
      <c r="A31" s="152" t="s">
        <v>1373</v>
      </c>
      <c r="B31" s="152"/>
      <c r="C31" s="152"/>
      <c r="D31" s="152"/>
      <c r="E31" s="152"/>
    </row>
    <row r="32" customFormat="false" ht="15" hidden="false" customHeight="false" outlineLevel="0" collapsed="false">
      <c r="A32" s="161"/>
      <c r="B32" s="154" t="s">
        <v>1319</v>
      </c>
      <c r="C32" s="154" t="s">
        <v>1321</v>
      </c>
      <c r="D32" s="155" t="n">
        <f aca="false">'Planilha orçamentária'!I219</f>
        <v>590.29325</v>
      </c>
      <c r="E32" s="156" t="n">
        <f aca="false">D32/$D$58</f>
        <v>0.000671793944225083</v>
      </c>
    </row>
    <row r="33" customFormat="false" ht="15" hidden="false" customHeight="false" outlineLevel="0" collapsed="false">
      <c r="A33" s="162"/>
      <c r="B33" s="162"/>
      <c r="C33" s="162"/>
      <c r="D33" s="162"/>
      <c r="E33" s="162"/>
    </row>
    <row r="34" customFormat="false" ht="15" hidden="false" customHeight="false" outlineLevel="0" collapsed="false">
      <c r="A34" s="152" t="s">
        <v>1374</v>
      </c>
      <c r="B34" s="152"/>
      <c r="C34" s="152"/>
      <c r="D34" s="152"/>
      <c r="E34" s="152"/>
    </row>
    <row r="35" customFormat="false" ht="15" hidden="false" customHeight="false" outlineLevel="0" collapsed="false">
      <c r="A35" s="161"/>
      <c r="B35" s="154" t="s">
        <v>1319</v>
      </c>
      <c r="C35" s="154" t="s">
        <v>1321</v>
      </c>
      <c r="D35" s="155" t="n">
        <f aca="false">'Planilha orçamentária'!I287</f>
        <v>24770.93952</v>
      </c>
      <c r="E35" s="156" t="n">
        <f aca="false">D35/$D$58</f>
        <v>0.0281910171974722</v>
      </c>
    </row>
    <row r="36" customFormat="false" ht="15" hidden="false" customHeight="false" outlineLevel="0" collapsed="false">
      <c r="A36" s="162"/>
      <c r="B36" s="162"/>
      <c r="C36" s="162"/>
      <c r="D36" s="162"/>
      <c r="E36" s="162"/>
    </row>
    <row r="37" customFormat="false" ht="15" hidden="false" customHeight="false" outlineLevel="0" collapsed="false">
      <c r="A37" s="152" t="s">
        <v>1375</v>
      </c>
      <c r="B37" s="152"/>
      <c r="C37" s="152"/>
      <c r="D37" s="152"/>
      <c r="E37" s="152"/>
    </row>
    <row r="38" customFormat="false" ht="15" hidden="false" customHeight="false" outlineLevel="0" collapsed="false">
      <c r="A38" s="161"/>
      <c r="B38" s="154" t="s">
        <v>1319</v>
      </c>
      <c r="C38" s="154" t="s">
        <v>1321</v>
      </c>
      <c r="D38" s="155" t="n">
        <f aca="false">'Planilha orçamentária'!I293+'Planilha orçamentária'!I297+'Planilha orçamentária'!I305+'Planilha orçamentária'!I311+'Planilha orçamentária'!I325+'Planilha orçamentária'!I341+'Planilha orçamentária'!I356+'Planilha orçamentária'!I374+'Planilha orçamentária'!I385+'Planilha orçamentária'!I401+'Planilha orçamentária'!I410+'Planilha orçamentária'!I419</f>
        <v>147524.56941</v>
      </c>
      <c r="E38" s="156" t="n">
        <f aca="false">D38/$D$58</f>
        <v>0.167893013098237</v>
      </c>
    </row>
    <row r="39" customFormat="false" ht="15" hidden="false" customHeight="false" outlineLevel="0" collapsed="false">
      <c r="A39" s="162"/>
      <c r="B39" s="162"/>
      <c r="C39" s="162"/>
      <c r="D39" s="162"/>
      <c r="E39" s="162"/>
    </row>
    <row r="40" customFormat="false" ht="15" hidden="false" customHeight="false" outlineLevel="0" collapsed="false">
      <c r="A40" s="152" t="s">
        <v>1376</v>
      </c>
      <c r="B40" s="152"/>
      <c r="C40" s="152"/>
      <c r="D40" s="152"/>
      <c r="E40" s="152"/>
    </row>
    <row r="41" customFormat="false" ht="15" hidden="false" customHeight="false" outlineLevel="0" collapsed="false">
      <c r="A41" s="161"/>
      <c r="B41" s="154" t="s">
        <v>1319</v>
      </c>
      <c r="C41" s="154" t="s">
        <v>1321</v>
      </c>
      <c r="D41" s="155" t="n">
        <f aca="false">'Planilha orçamentária'!I439</f>
        <v>38845.39502</v>
      </c>
      <c r="E41" s="156" t="n">
        <f aca="false">D41/$D$58</f>
        <v>0.0442087066648097</v>
      </c>
    </row>
    <row r="42" customFormat="false" ht="15" hidden="false" customHeight="false" outlineLevel="0" collapsed="false">
      <c r="A42" s="162"/>
      <c r="B42" s="162"/>
      <c r="C42" s="162"/>
      <c r="D42" s="162"/>
      <c r="E42" s="162"/>
    </row>
    <row r="43" customFormat="false" ht="15" hidden="false" customHeight="false" outlineLevel="0" collapsed="false">
      <c r="A43" s="152" t="s">
        <v>1377</v>
      </c>
      <c r="B43" s="152"/>
      <c r="C43" s="152"/>
      <c r="D43" s="152"/>
      <c r="E43" s="152"/>
    </row>
    <row r="44" customFormat="false" ht="15" hidden="false" customHeight="false" outlineLevel="0" collapsed="false">
      <c r="A44" s="161"/>
      <c r="B44" s="154" t="s">
        <v>1319</v>
      </c>
      <c r="C44" s="154" t="s">
        <v>1321</v>
      </c>
      <c r="D44" s="155" t="n">
        <f aca="false">'Planilha orçamentária'!I486+'Planilha orçamentária'!I513+'Planilha orçamentária'!I518</f>
        <v>15152.47844</v>
      </c>
      <c r="E44" s="156" t="n">
        <f aca="false">D44/$D$58</f>
        <v>0.0172445530352806</v>
      </c>
    </row>
    <row r="45" customFormat="false" ht="15" hidden="false" customHeight="false" outlineLevel="0" collapsed="false">
      <c r="A45" s="162"/>
      <c r="B45" s="162"/>
      <c r="C45" s="162"/>
      <c r="D45" s="162"/>
      <c r="E45" s="162"/>
    </row>
    <row r="46" customFormat="false" ht="15" hidden="false" customHeight="false" outlineLevel="0" collapsed="false">
      <c r="A46" s="152" t="s">
        <v>1378</v>
      </c>
      <c r="B46" s="152"/>
      <c r="C46" s="152"/>
      <c r="D46" s="152"/>
      <c r="E46" s="152"/>
    </row>
    <row r="47" customFormat="false" ht="15" hidden="false" customHeight="false" outlineLevel="0" collapsed="false">
      <c r="A47" s="161"/>
      <c r="B47" s="154" t="s">
        <v>1319</v>
      </c>
      <c r="C47" s="154" t="s">
        <v>1321</v>
      </c>
      <c r="D47" s="155" t="n">
        <f aca="false">'Planilha orçamentária'!I535</f>
        <v>9593.94776</v>
      </c>
      <c r="E47" s="156" t="n">
        <f aca="false">D47/$D$58</f>
        <v>0.0109185663335635</v>
      </c>
    </row>
    <row r="48" customFormat="false" ht="15" hidden="false" customHeight="false" outlineLevel="0" collapsed="false">
      <c r="A48" s="162"/>
      <c r="B48" s="162"/>
      <c r="C48" s="162"/>
      <c r="D48" s="162"/>
      <c r="E48" s="162"/>
    </row>
    <row r="49" customFormat="false" ht="15" hidden="false" customHeight="false" outlineLevel="0" collapsed="false">
      <c r="A49" s="152" t="s">
        <v>1379</v>
      </c>
      <c r="B49" s="152"/>
      <c r="C49" s="152"/>
      <c r="D49" s="152"/>
      <c r="E49" s="152"/>
    </row>
    <row r="50" customFormat="false" ht="15" hidden="false" customHeight="false" outlineLevel="0" collapsed="false">
      <c r="A50" s="161"/>
      <c r="B50" s="154" t="s">
        <v>1319</v>
      </c>
      <c r="C50" s="154" t="s">
        <v>1321</v>
      </c>
      <c r="D50" s="155" t="n">
        <f aca="false">'Planilha orçamentária'!I575</f>
        <v>4582.08032</v>
      </c>
      <c r="E50" s="156" t="n">
        <f aca="false">D50/$D$58</f>
        <v>0.00521471965151038</v>
      </c>
    </row>
    <row r="51" customFormat="false" ht="15" hidden="false" customHeight="false" outlineLevel="0" collapsed="false">
      <c r="A51" s="162"/>
      <c r="B51" s="162"/>
      <c r="C51" s="162"/>
      <c r="D51" s="162"/>
      <c r="E51" s="162"/>
    </row>
    <row r="52" customFormat="false" ht="15" hidden="false" customHeight="false" outlineLevel="0" collapsed="false">
      <c r="A52" s="152" t="s">
        <v>1380</v>
      </c>
      <c r="B52" s="152"/>
      <c r="C52" s="152"/>
      <c r="D52" s="152"/>
      <c r="E52" s="152"/>
    </row>
    <row r="53" customFormat="false" ht="15" hidden="false" customHeight="false" outlineLevel="0" collapsed="false">
      <c r="A53" s="161"/>
      <c r="B53" s="154" t="s">
        <v>1319</v>
      </c>
      <c r="C53" s="154" t="s">
        <v>1321</v>
      </c>
      <c r="D53" s="155" t="n">
        <f aca="false">'Planilha orçamentária'!I592</f>
        <v>8554.90394</v>
      </c>
      <c r="E53" s="156" t="n">
        <f aca="false">D53/$D$58</f>
        <v>0.00973606366042522</v>
      </c>
    </row>
    <row r="54" customFormat="false" ht="15" hidden="false" customHeight="false" outlineLevel="0" collapsed="false">
      <c r="A54" s="162"/>
      <c r="B54" s="162"/>
      <c r="C54" s="162"/>
      <c r="D54" s="162"/>
      <c r="E54" s="162"/>
    </row>
    <row r="55" customFormat="false" ht="15" hidden="false" customHeight="false" outlineLevel="0" collapsed="false">
      <c r="A55" s="152" t="s">
        <v>1381</v>
      </c>
      <c r="B55" s="152"/>
      <c r="C55" s="152"/>
      <c r="D55" s="152"/>
      <c r="E55" s="152"/>
    </row>
    <row r="56" customFormat="false" ht="15" hidden="false" customHeight="false" outlineLevel="0" collapsed="false">
      <c r="A56" s="161"/>
      <c r="B56" s="154" t="s">
        <v>1319</v>
      </c>
      <c r="C56" s="154" t="s">
        <v>1321</v>
      </c>
      <c r="D56" s="155" t="n">
        <f aca="false">'Planilha orçamentária'!I596</f>
        <v>2832.1479672</v>
      </c>
      <c r="E56" s="156" t="n">
        <f aca="false">D56/$D$58</f>
        <v>0.00322317738431591</v>
      </c>
    </row>
    <row r="57" customFormat="false" ht="15" hidden="false" customHeight="false" outlineLevel="0" collapsed="false">
      <c r="A57" s="162"/>
      <c r="B57" s="162"/>
      <c r="C57" s="162"/>
      <c r="D57" s="162"/>
      <c r="E57" s="162"/>
    </row>
    <row r="58" customFormat="false" ht="15" hidden="false" customHeight="false" outlineLevel="0" collapsed="false">
      <c r="A58" s="160"/>
      <c r="B58" s="160"/>
      <c r="C58" s="163" t="s">
        <v>1325</v>
      </c>
      <c r="D58" s="164" t="n">
        <f aca="false">SUM(D11:D56)</f>
        <v>878682.00521055</v>
      </c>
      <c r="E58" s="165" t="n">
        <f aca="false">SUM(E11:E56)</f>
        <v>1</v>
      </c>
    </row>
    <row r="1048576" customFormat="false" ht="12.8" hidden="false" customHeight="false" outlineLevel="0" collapsed="false"/>
  </sheetData>
  <mergeCells count="38">
    <mergeCell ref="A1:E3"/>
    <mergeCell ref="A4:E4"/>
    <mergeCell ref="A5:E5"/>
    <mergeCell ref="A6:E6"/>
    <mergeCell ref="A7:B7"/>
    <mergeCell ref="A8:E8"/>
    <mergeCell ref="A10:E10"/>
    <mergeCell ref="A12:E12"/>
    <mergeCell ref="A13:E13"/>
    <mergeCell ref="A15:E15"/>
    <mergeCell ref="A16:E16"/>
    <mergeCell ref="A18:E18"/>
    <mergeCell ref="A19:E19"/>
    <mergeCell ref="A21:E21"/>
    <mergeCell ref="A22:E22"/>
    <mergeCell ref="A24:E24"/>
    <mergeCell ref="A25:E25"/>
    <mergeCell ref="A27:E27"/>
    <mergeCell ref="A28:E28"/>
    <mergeCell ref="A30:E30"/>
    <mergeCell ref="A31:E31"/>
    <mergeCell ref="A33:E33"/>
    <mergeCell ref="A34:E34"/>
    <mergeCell ref="A36:E36"/>
    <mergeCell ref="A37:E37"/>
    <mergeCell ref="A39:E39"/>
    <mergeCell ref="A40:E40"/>
    <mergeCell ref="A42:E42"/>
    <mergeCell ref="A43:E43"/>
    <mergeCell ref="A45:E45"/>
    <mergeCell ref="A46:E46"/>
    <mergeCell ref="A48:E48"/>
    <mergeCell ref="A49:E49"/>
    <mergeCell ref="A51:E51"/>
    <mergeCell ref="A52:E52"/>
    <mergeCell ref="A54:E54"/>
    <mergeCell ref="A55:E55"/>
    <mergeCell ref="A57:E57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0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506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95" zoomScaleNormal="95" zoomScalePageLayoutView="95" workbookViewId="0">
      <selection pane="topLeft" activeCell="C54" activeCellId="0" sqref="C54"/>
    </sheetView>
  </sheetViews>
  <sheetFormatPr defaultRowHeight="12.8"/>
  <cols>
    <col collapsed="false" hidden="false" max="1" min="1" style="1" width="11.9348837209302"/>
    <col collapsed="false" hidden="false" max="2" min="2" style="1" width="9.72093023255814"/>
    <col collapsed="false" hidden="false" max="3" min="3" style="1" width="42.4558139534884"/>
    <col collapsed="false" hidden="false" max="4" min="4" style="1" width="4.67441860465116"/>
    <col collapsed="false" hidden="false" max="5" min="5" style="2" width="10.706976744186"/>
    <col collapsed="false" hidden="false" max="6" min="6" style="2" width="12.9209302325581"/>
    <col collapsed="false" hidden="false" max="7" min="7" style="2" width="12.6744186046512"/>
    <col collapsed="false" hidden="false" max="8" min="8" style="2" width="12.8"/>
    <col collapsed="false" hidden="false" max="9" min="9" style="2" width="15.8744186046512"/>
    <col collapsed="false" hidden="false" max="10" min="10" style="3" width="9.47441860465116"/>
    <col collapsed="false" hidden="false" max="11" min="11" style="179" width="10.706976744186"/>
    <col collapsed="false" hidden="false" max="12" min="12" style="180" width="13.1674418604651"/>
    <col collapsed="false" hidden="false" max="13" min="13" style="0" width="22.153488372093"/>
    <col collapsed="false" hidden="false" max="257" min="14" style="0" width="12.9209302325581"/>
    <col collapsed="false" hidden="false" max="258" min="258" style="0" width="9.6"/>
    <col collapsed="false" hidden="false" max="1025" min="259" style="0" width="10.5813953488372"/>
  </cols>
  <sheetData>
    <row r="1" s="7" customFormat="true" ht="13.8" hidden="false" customHeight="false" outlineLevel="0" collapsed="false">
      <c r="A1" s="5" t="s">
        <v>1382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7" customFormat="true" ht="13.8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7" customFormat="true" ht="13.8" hidden="false" customHeight="fals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Format="false" ht="13.8" hidden="false" customHeight="fals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customFormat="false" ht="13.8" hidden="false" customHeight="false" outlineLevel="0" collapsed="false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customFormat="false" ht="13.8" hidden="false" customHeight="fals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customFormat="false" ht="35.5" hidden="false" customHeight="false" outlineLevel="0" collapsed="false">
      <c r="A7" s="21" t="s">
        <v>13</v>
      </c>
      <c r="B7" s="21" t="s">
        <v>14</v>
      </c>
      <c r="C7" s="21" t="s">
        <v>15</v>
      </c>
      <c r="D7" s="22" t="s">
        <v>16</v>
      </c>
      <c r="E7" s="21" t="s">
        <v>17</v>
      </c>
      <c r="F7" s="21" t="s">
        <v>18</v>
      </c>
      <c r="G7" s="21" t="s">
        <v>19</v>
      </c>
      <c r="H7" s="23" t="s">
        <v>20</v>
      </c>
      <c r="I7" s="21" t="s">
        <v>21</v>
      </c>
      <c r="J7" s="21" t="s">
        <v>22</v>
      </c>
      <c r="K7" s="21" t="s">
        <v>1383</v>
      </c>
      <c r="L7" s="21" t="s">
        <v>1384</v>
      </c>
    </row>
    <row r="8" customFormat="false" ht="13.8" hidden="false" customHeight="false" outlineLevel="0" collapsed="false">
      <c r="A8" s="36" t="s">
        <v>978</v>
      </c>
      <c r="B8" s="31" t="s">
        <v>979</v>
      </c>
      <c r="C8" s="65" t="s">
        <v>980</v>
      </c>
      <c r="D8" s="31" t="s">
        <v>981</v>
      </c>
      <c r="E8" s="36" t="n">
        <v>7</v>
      </c>
      <c r="F8" s="33" t="n">
        <v>11235.26</v>
      </c>
      <c r="G8" s="77" t="n">
        <v>2808.82</v>
      </c>
      <c r="H8" s="33" t="n">
        <v>14044.08</v>
      </c>
      <c r="I8" s="33" t="n">
        <v>98308.54</v>
      </c>
      <c r="J8" s="30" t="n">
        <f aca="false">I8/I$506</f>
        <v>0.0607188472173765</v>
      </c>
      <c r="K8" s="55" t="n">
        <f aca="false">J8</f>
        <v>0.0607188472173765</v>
      </c>
      <c r="L8" s="181" t="s">
        <v>1385</v>
      </c>
    </row>
    <row r="9" customFormat="false" ht="35.5" hidden="false" customHeight="false" outlineLevel="0" collapsed="false">
      <c r="A9" s="38" t="s">
        <v>1039</v>
      </c>
      <c r="B9" s="28" t="s">
        <v>1040</v>
      </c>
      <c r="C9" s="34" t="s">
        <v>1041</v>
      </c>
      <c r="D9" s="28" t="s">
        <v>34</v>
      </c>
      <c r="E9" s="28" t="s">
        <v>1042</v>
      </c>
      <c r="F9" s="33" t="n">
        <v>73.98</v>
      </c>
      <c r="G9" s="33" t="n">
        <v>18.5</v>
      </c>
      <c r="H9" s="33" t="n">
        <v>92.48</v>
      </c>
      <c r="I9" s="33" t="n">
        <v>70176.5</v>
      </c>
      <c r="J9" s="30" t="n">
        <f aca="false">I9/I$506</f>
        <v>0.0433434997788618</v>
      </c>
      <c r="K9" s="55" t="n">
        <f aca="false">K8+J9</f>
        <v>0.104062346996238</v>
      </c>
      <c r="L9" s="181" t="s">
        <v>1385</v>
      </c>
      <c r="M9" s="8"/>
    </row>
    <row r="10" customFormat="false" ht="13.8" hidden="false" customHeight="false" outlineLevel="0" collapsed="false">
      <c r="A10" s="38" t="s">
        <v>134</v>
      </c>
      <c r="B10" s="28" t="s">
        <v>135</v>
      </c>
      <c r="C10" s="34" t="s">
        <v>136</v>
      </c>
      <c r="D10" s="28" t="s">
        <v>34</v>
      </c>
      <c r="E10" s="36" t="n">
        <v>440</v>
      </c>
      <c r="F10" s="37" t="n">
        <v>86.35</v>
      </c>
      <c r="G10" s="37" t="n">
        <v>23.92</v>
      </c>
      <c r="H10" s="33" t="n">
        <v>110.27</v>
      </c>
      <c r="I10" s="33" t="n">
        <v>48518.34</v>
      </c>
      <c r="J10" s="30" t="n">
        <f aca="false">I10/I$506</f>
        <v>0.0299666506460245</v>
      </c>
      <c r="K10" s="55" t="n">
        <f aca="false">K9+J10</f>
        <v>0.134028997642263</v>
      </c>
      <c r="L10" s="181" t="s">
        <v>1385</v>
      </c>
    </row>
    <row r="11" customFormat="false" ht="13.8" hidden="false" customHeight="false" outlineLevel="0" collapsed="false">
      <c r="A11" s="31" t="s">
        <v>121</v>
      </c>
      <c r="B11" s="28" t="s">
        <v>1036</v>
      </c>
      <c r="C11" s="58" t="s">
        <v>123</v>
      </c>
      <c r="D11" s="28" t="s">
        <v>34</v>
      </c>
      <c r="E11" s="36" t="n">
        <v>133.2</v>
      </c>
      <c r="F11" s="37" t="n">
        <v>270.01</v>
      </c>
      <c r="G11" s="37" t="n">
        <v>67.5</v>
      </c>
      <c r="H11" s="33" t="n">
        <v>337.51</v>
      </c>
      <c r="I11" s="33" t="n">
        <v>44956.67</v>
      </c>
      <c r="J11" s="30" t="n">
        <f aca="false">I11/I$506</f>
        <v>0.0277668367074927</v>
      </c>
      <c r="K11" s="55" t="n">
        <f aca="false">K10+J11</f>
        <v>0.161795834349755</v>
      </c>
      <c r="L11" s="181" t="s">
        <v>1385</v>
      </c>
      <c r="M11" s="10"/>
    </row>
    <row r="12" customFormat="false" ht="24.45" hidden="false" customHeight="false" outlineLevel="0" collapsed="false">
      <c r="A12" s="38" t="s">
        <v>1083</v>
      </c>
      <c r="B12" s="38" t="s">
        <v>1084</v>
      </c>
      <c r="C12" s="65" t="s">
        <v>1085</v>
      </c>
      <c r="D12" s="31" t="s">
        <v>1009</v>
      </c>
      <c r="E12" s="38" t="n">
        <v>9</v>
      </c>
      <c r="F12" s="89" t="n">
        <v>3623</v>
      </c>
      <c r="G12" s="89" t="n">
        <v>905.75</v>
      </c>
      <c r="H12" s="33" t="n">
        <v>4528.75</v>
      </c>
      <c r="I12" s="33" t="n">
        <v>40758.75</v>
      </c>
      <c r="J12" s="30" t="n">
        <f aca="false">I12/I$506</f>
        <v>0.0251740521629275</v>
      </c>
      <c r="K12" s="55" t="n">
        <f aca="false">K11+J12</f>
        <v>0.186969886512683</v>
      </c>
      <c r="L12" s="181" t="s">
        <v>1385</v>
      </c>
    </row>
    <row r="13" customFormat="false" ht="24.45" hidden="false" customHeight="false" outlineLevel="0" collapsed="false">
      <c r="A13" s="31" t="s">
        <v>1015</v>
      </c>
      <c r="B13" s="28" t="s">
        <v>1016</v>
      </c>
      <c r="C13" s="65" t="s">
        <v>1017</v>
      </c>
      <c r="D13" s="28" t="s">
        <v>1014</v>
      </c>
      <c r="E13" s="104" t="n">
        <v>350</v>
      </c>
      <c r="F13" s="37" t="n">
        <v>90.4</v>
      </c>
      <c r="G13" s="77" t="n">
        <v>22.6</v>
      </c>
      <c r="H13" s="33" t="n">
        <v>113</v>
      </c>
      <c r="I13" s="33" t="n">
        <v>39550</v>
      </c>
      <c r="J13" s="30" t="n">
        <f aca="false">I13/I$506</f>
        <v>0.0244274852159054</v>
      </c>
      <c r="K13" s="55" t="n">
        <f aca="false">K12+J13</f>
        <v>0.211397371728588</v>
      </c>
      <c r="L13" s="182" t="s">
        <v>1386</v>
      </c>
    </row>
    <row r="14" customFormat="false" ht="13.8" hidden="false" customHeight="false" outlineLevel="0" collapsed="false">
      <c r="A14" s="69" t="s">
        <v>1215</v>
      </c>
      <c r="B14" s="69" t="s">
        <v>1216</v>
      </c>
      <c r="C14" s="85" t="s">
        <v>1217</v>
      </c>
      <c r="D14" s="84" t="s">
        <v>141</v>
      </c>
      <c r="E14" s="71" t="n">
        <v>800</v>
      </c>
      <c r="F14" s="72" t="n">
        <v>38.41</v>
      </c>
      <c r="G14" s="72" t="n">
        <v>9.6</v>
      </c>
      <c r="H14" s="73" t="n">
        <v>48.01</v>
      </c>
      <c r="I14" s="73" t="n">
        <v>38410</v>
      </c>
      <c r="J14" s="30" t="n">
        <f aca="false">I14/I$506</f>
        <v>0.0237233807115784</v>
      </c>
      <c r="K14" s="55" t="n">
        <f aca="false">K13+J14</f>
        <v>0.235120752440167</v>
      </c>
      <c r="L14" s="182" t="s">
        <v>1386</v>
      </c>
    </row>
    <row r="15" customFormat="false" ht="13.8" hidden="false" customHeight="true" outlineLevel="0" collapsed="false">
      <c r="A15" s="38" t="n">
        <v>87264</v>
      </c>
      <c r="B15" s="28" t="s">
        <v>163</v>
      </c>
      <c r="C15" s="34" t="s">
        <v>164</v>
      </c>
      <c r="D15" s="28" t="s">
        <v>34</v>
      </c>
      <c r="E15" s="36" t="n">
        <v>623.49</v>
      </c>
      <c r="F15" s="37" t="n">
        <v>44.45</v>
      </c>
      <c r="G15" s="37" t="n">
        <v>12.31</v>
      </c>
      <c r="H15" s="33" t="n">
        <v>56.76</v>
      </c>
      <c r="I15" s="33" t="n">
        <v>35390.75</v>
      </c>
      <c r="J15" s="30" t="n">
        <f aca="false">I15/I$506</f>
        <v>0.0218585846372896</v>
      </c>
      <c r="K15" s="55" t="n">
        <f aca="false">K14+J15</f>
        <v>0.256979337077456</v>
      </c>
      <c r="L15" s="182" t="s">
        <v>1386</v>
      </c>
    </row>
    <row r="16" customFormat="false" ht="13.8" hidden="false" customHeight="false" outlineLevel="0" collapsed="false">
      <c r="A16" s="31" t="n">
        <v>84191</v>
      </c>
      <c r="B16" s="28" t="s">
        <v>195</v>
      </c>
      <c r="C16" s="34" t="s">
        <v>196</v>
      </c>
      <c r="D16" s="28" t="s">
        <v>34</v>
      </c>
      <c r="E16" s="36" t="n">
        <v>300</v>
      </c>
      <c r="F16" s="37" t="n">
        <v>87.86</v>
      </c>
      <c r="G16" s="37" t="n">
        <v>24.34</v>
      </c>
      <c r="H16" s="33" t="n">
        <v>112.2</v>
      </c>
      <c r="I16" s="33" t="n">
        <v>33659.17</v>
      </c>
      <c r="J16" s="30" t="n">
        <f aca="false">I16/I$506</f>
        <v>0.0207890993060593</v>
      </c>
      <c r="K16" s="55" t="n">
        <f aca="false">K15+J16</f>
        <v>0.277768436383516</v>
      </c>
      <c r="L16" s="182" t="s">
        <v>1386</v>
      </c>
    </row>
    <row r="17" customFormat="false" ht="13.8" hidden="false" customHeight="false" outlineLevel="0" collapsed="false">
      <c r="A17" s="31" t="s">
        <v>1029</v>
      </c>
      <c r="B17" s="28" t="s">
        <v>1030</v>
      </c>
      <c r="C17" s="34" t="s">
        <v>1031</v>
      </c>
      <c r="D17" s="31" t="s">
        <v>34</v>
      </c>
      <c r="E17" s="36" t="n">
        <v>1034.4</v>
      </c>
      <c r="F17" s="37" t="n">
        <v>23.4</v>
      </c>
      <c r="G17" s="33" t="n">
        <v>5.85</v>
      </c>
      <c r="H17" s="33" t="n">
        <v>29.25</v>
      </c>
      <c r="I17" s="33" t="n">
        <v>30256.2</v>
      </c>
      <c r="J17" s="30" t="n">
        <f aca="false">I17/I$506</f>
        <v>0.0186873041261562</v>
      </c>
      <c r="K17" s="55" t="n">
        <f aca="false">K16+J17</f>
        <v>0.296455740509672</v>
      </c>
      <c r="L17" s="182" t="s">
        <v>1386</v>
      </c>
    </row>
    <row r="18" customFormat="false" ht="13.8" hidden="false" customHeight="false" outlineLevel="0" collapsed="false">
      <c r="A18" s="38" t="n">
        <v>79627</v>
      </c>
      <c r="B18" s="28" t="s">
        <v>35</v>
      </c>
      <c r="C18" s="35" t="s">
        <v>36</v>
      </c>
      <c r="D18" s="28" t="s">
        <v>34</v>
      </c>
      <c r="E18" s="36" t="n">
        <v>52.74</v>
      </c>
      <c r="F18" s="37" t="n">
        <v>401.47</v>
      </c>
      <c r="G18" s="37" t="n">
        <v>111.21</v>
      </c>
      <c r="H18" s="33" t="n">
        <v>512.68</v>
      </c>
      <c r="I18" s="36" t="n">
        <v>27038.6</v>
      </c>
      <c r="J18" s="30" t="n">
        <f aca="false">I18/I$506</f>
        <v>0.0167000000444698</v>
      </c>
      <c r="K18" s="55" t="n">
        <f aca="false">K17+J18</f>
        <v>0.313155740554142</v>
      </c>
      <c r="L18" s="182" t="s">
        <v>1386</v>
      </c>
    </row>
    <row r="19" customFormat="false" ht="13.8" hidden="false" customHeight="false" outlineLevel="0" collapsed="false">
      <c r="A19" s="84" t="n">
        <v>96973</v>
      </c>
      <c r="B19" s="69"/>
      <c r="C19" s="100" t="s">
        <v>729</v>
      </c>
      <c r="D19" s="69" t="s">
        <v>141</v>
      </c>
      <c r="E19" s="71" t="n">
        <v>600</v>
      </c>
      <c r="F19" s="73" t="n">
        <v>34.65</v>
      </c>
      <c r="G19" s="73" t="n">
        <v>9.6</v>
      </c>
      <c r="H19" s="73" t="n">
        <v>44.25</v>
      </c>
      <c r="I19" s="73" t="n">
        <v>26548.83</v>
      </c>
      <c r="J19" s="30" t="n">
        <f aca="false">I19/I$506</f>
        <v>0.0163975006908871</v>
      </c>
      <c r="K19" s="55" t="n">
        <f aca="false">K18+J19</f>
        <v>0.329553241245029</v>
      </c>
      <c r="L19" s="182" t="s">
        <v>1386</v>
      </c>
    </row>
    <row r="20" customFormat="false" ht="14.25" hidden="false" customHeight="true" outlineLevel="0" collapsed="false">
      <c r="A20" s="31" t="n">
        <v>91926</v>
      </c>
      <c r="B20" s="38"/>
      <c r="C20" s="83" t="s">
        <v>597</v>
      </c>
      <c r="D20" s="38" t="s">
        <v>141</v>
      </c>
      <c r="E20" s="78" t="n">
        <v>7200</v>
      </c>
      <c r="F20" s="89" t="n">
        <v>2.52</v>
      </c>
      <c r="G20" s="89" t="n">
        <v>0.7</v>
      </c>
      <c r="H20" s="33" t="n">
        <v>3.22</v>
      </c>
      <c r="I20" s="33" t="n">
        <v>23169.89</v>
      </c>
      <c r="J20" s="30" t="n">
        <f aca="false">I20/I$506</f>
        <v>0.0143105472927725</v>
      </c>
      <c r="K20" s="55" t="n">
        <f aca="false">K19+J20</f>
        <v>0.343863788537801</v>
      </c>
      <c r="L20" s="182" t="s">
        <v>1386</v>
      </c>
    </row>
    <row r="21" customFormat="false" ht="13.8" hidden="false" customHeight="false" outlineLevel="0" collapsed="false">
      <c r="A21" s="31" t="s">
        <v>217</v>
      </c>
      <c r="B21" s="28" t="s">
        <v>218</v>
      </c>
      <c r="C21" s="34" t="s">
        <v>219</v>
      </c>
      <c r="D21" s="28" t="s">
        <v>34</v>
      </c>
      <c r="E21" s="36" t="n">
        <v>638.78</v>
      </c>
      <c r="F21" s="37" t="n">
        <v>28.37</v>
      </c>
      <c r="G21" s="37" t="n">
        <v>7.86</v>
      </c>
      <c r="H21" s="33" t="n">
        <v>36.23</v>
      </c>
      <c r="I21" s="33" t="n">
        <v>23142.03</v>
      </c>
      <c r="J21" s="30" t="n">
        <f aca="false">I21/I$506</f>
        <v>0.0142933399669036</v>
      </c>
      <c r="K21" s="55" t="n">
        <f aca="false">K20+J21</f>
        <v>0.358157128504705</v>
      </c>
      <c r="L21" s="182" t="s">
        <v>1386</v>
      </c>
    </row>
    <row r="22" customFormat="false" ht="14.25" hidden="false" customHeight="true" outlineLevel="0" collapsed="false">
      <c r="A22" s="31" t="s">
        <v>225</v>
      </c>
      <c r="B22" s="28" t="s">
        <v>1023</v>
      </c>
      <c r="C22" s="34" t="s">
        <v>1024</v>
      </c>
      <c r="D22" s="31" t="s">
        <v>34</v>
      </c>
      <c r="E22" s="36" t="n">
        <v>1068.52</v>
      </c>
      <c r="F22" s="33" t="n">
        <v>17.14</v>
      </c>
      <c r="G22" s="33" t="n">
        <v>4.29</v>
      </c>
      <c r="H22" s="33" t="n">
        <v>21.43</v>
      </c>
      <c r="I22" s="33" t="n">
        <v>22893.04</v>
      </c>
      <c r="J22" s="30" t="n">
        <f aca="false">I22/I$506</f>
        <v>0.0141395548962612</v>
      </c>
      <c r="K22" s="55" t="n">
        <f aca="false">K21+J22</f>
        <v>0.372296683400966</v>
      </c>
      <c r="L22" s="182" t="s">
        <v>1386</v>
      </c>
    </row>
    <row r="23" customFormat="false" ht="13.8" hidden="false" customHeight="false" outlineLevel="0" collapsed="false">
      <c r="A23" s="31" t="s">
        <v>153</v>
      </c>
      <c r="B23" s="28" t="s">
        <v>154</v>
      </c>
      <c r="C23" s="34" t="s">
        <v>155</v>
      </c>
      <c r="D23" s="28" t="s">
        <v>34</v>
      </c>
      <c r="E23" s="36" t="n">
        <v>221.45</v>
      </c>
      <c r="F23" s="37" t="n">
        <v>68.35</v>
      </c>
      <c r="G23" s="37" t="n">
        <v>18.93</v>
      </c>
      <c r="H23" s="33" t="n">
        <v>87.28</v>
      </c>
      <c r="I23" s="33" t="n">
        <v>19328.81</v>
      </c>
      <c r="J23" s="30" t="n">
        <f aca="false">I23/I$506</f>
        <v>0.0119381598107723</v>
      </c>
      <c r="K23" s="55" t="n">
        <f aca="false">K22+J23</f>
        <v>0.384234843211738</v>
      </c>
      <c r="L23" s="182" t="s">
        <v>1386</v>
      </c>
    </row>
    <row r="24" customFormat="false" ht="13.8" hidden="false" customHeight="false" outlineLevel="0" collapsed="false">
      <c r="A24" s="38" t="s">
        <v>1065</v>
      </c>
      <c r="B24" s="28" t="s">
        <v>1066</v>
      </c>
      <c r="C24" s="34" t="s">
        <v>1067</v>
      </c>
      <c r="D24" s="28" t="s">
        <v>34</v>
      </c>
      <c r="E24" s="28" t="s">
        <v>1061</v>
      </c>
      <c r="F24" s="33" t="n">
        <v>15.24</v>
      </c>
      <c r="G24" s="33" t="n">
        <v>3.81</v>
      </c>
      <c r="H24" s="33" t="n">
        <v>19.05</v>
      </c>
      <c r="I24" s="33" t="n">
        <v>16859.25</v>
      </c>
      <c r="J24" s="30" t="n">
        <f aca="false">I24/I$506</f>
        <v>0.0104128718110304</v>
      </c>
      <c r="K24" s="55" t="n">
        <f aca="false">K23+J24</f>
        <v>0.394647715022769</v>
      </c>
      <c r="L24" s="182" t="s">
        <v>1386</v>
      </c>
    </row>
    <row r="25" customFormat="false" ht="13.8" hidden="false" customHeight="false" outlineLevel="0" collapsed="false">
      <c r="A25" s="31" t="s">
        <v>220</v>
      </c>
      <c r="B25" s="28" t="s">
        <v>230</v>
      </c>
      <c r="C25" s="34" t="s">
        <v>231</v>
      </c>
      <c r="D25" s="28" t="s">
        <v>34</v>
      </c>
      <c r="E25" s="36" t="n">
        <v>732.68</v>
      </c>
      <c r="F25" s="37" t="n">
        <v>17.08</v>
      </c>
      <c r="G25" s="37" t="n">
        <v>4.73</v>
      </c>
      <c r="H25" s="33" t="n">
        <v>21.81</v>
      </c>
      <c r="I25" s="33" t="n">
        <v>15980.6</v>
      </c>
      <c r="J25" s="30" t="n">
        <f aca="false">I25/I$506</f>
        <v>0.00987018635249804</v>
      </c>
      <c r="K25" s="55" t="n">
        <f aca="false">K24+J25</f>
        <v>0.404517901375267</v>
      </c>
      <c r="L25" s="182" t="s">
        <v>1386</v>
      </c>
    </row>
    <row r="26" customFormat="false" ht="13.8" hidden="false" customHeight="false" outlineLevel="0" collapsed="false">
      <c r="A26" s="38" t="s">
        <v>197</v>
      </c>
      <c r="B26" s="28" t="s">
        <v>198</v>
      </c>
      <c r="C26" s="34" t="s">
        <v>199</v>
      </c>
      <c r="D26" s="28" t="s">
        <v>141</v>
      </c>
      <c r="E26" s="36" t="n">
        <v>77</v>
      </c>
      <c r="F26" s="37" t="n">
        <v>159.91</v>
      </c>
      <c r="G26" s="37" t="n">
        <v>44.3</v>
      </c>
      <c r="H26" s="33" t="n">
        <v>204.21</v>
      </c>
      <c r="I26" s="33" t="n">
        <v>15723.79</v>
      </c>
      <c r="J26" s="30" t="n">
        <f aca="false">I26/I$506</f>
        <v>0.00971157137201013</v>
      </c>
      <c r="K26" s="55" t="n">
        <f aca="false">K25+J26</f>
        <v>0.414229472747277</v>
      </c>
      <c r="L26" s="182" t="s">
        <v>1386</v>
      </c>
    </row>
    <row r="27" customFormat="false" ht="13.8" hidden="false" customHeight="false" outlineLevel="0" collapsed="false">
      <c r="A27" s="31" t="s">
        <v>56</v>
      </c>
      <c r="B27" s="28" t="s">
        <v>57</v>
      </c>
      <c r="C27" s="34" t="s">
        <v>58</v>
      </c>
      <c r="D27" s="31" t="s">
        <v>7</v>
      </c>
      <c r="E27" s="36" t="n">
        <v>18</v>
      </c>
      <c r="F27" s="37" t="n">
        <v>683.4</v>
      </c>
      <c r="G27" s="37" t="n">
        <v>189.3</v>
      </c>
      <c r="H27" s="33" t="n">
        <v>872.7</v>
      </c>
      <c r="I27" s="33" t="n">
        <v>15708.59</v>
      </c>
      <c r="J27" s="30" t="n">
        <f aca="false">I27/I$506</f>
        <v>0.00970218331195244</v>
      </c>
      <c r="K27" s="55" t="n">
        <f aca="false">K26+J27</f>
        <v>0.423931656059229</v>
      </c>
      <c r="L27" s="182" t="s">
        <v>1386</v>
      </c>
    </row>
    <row r="28" customFormat="false" ht="14.25" hidden="false" customHeight="true" outlineLevel="0" collapsed="false">
      <c r="A28" s="31" t="s">
        <v>1266</v>
      </c>
      <c r="B28" s="28" t="s">
        <v>1267</v>
      </c>
      <c r="C28" s="65" t="s">
        <v>1268</v>
      </c>
      <c r="D28" s="46" t="s">
        <v>1014</v>
      </c>
      <c r="E28" s="36" t="n">
        <v>160.5</v>
      </c>
      <c r="F28" s="37" t="n">
        <v>76.41</v>
      </c>
      <c r="G28" s="33" t="n">
        <v>19.1</v>
      </c>
      <c r="H28" s="33" t="n">
        <v>95.51</v>
      </c>
      <c r="I28" s="33" t="n">
        <v>15329.76</v>
      </c>
      <c r="J28" s="30" t="n">
        <f aca="false">I28/I$506</f>
        <v>0.00946820444408034</v>
      </c>
      <c r="K28" s="55" t="n">
        <f aca="false">K27+J28</f>
        <v>0.43339986050331</v>
      </c>
      <c r="L28" s="182" t="s">
        <v>1386</v>
      </c>
    </row>
    <row r="29" customFormat="false" ht="13.8" hidden="false" customHeight="false" outlineLevel="0" collapsed="false">
      <c r="A29" s="31" t="s">
        <v>1260</v>
      </c>
      <c r="B29" s="28" t="s">
        <v>1261</v>
      </c>
      <c r="C29" s="34" t="s">
        <v>1262</v>
      </c>
      <c r="D29" s="31" t="s">
        <v>34</v>
      </c>
      <c r="E29" s="36" t="n">
        <v>764.32</v>
      </c>
      <c r="F29" s="37" t="n">
        <v>15.05</v>
      </c>
      <c r="G29" s="33" t="n">
        <v>3.76</v>
      </c>
      <c r="H29" s="33" t="n">
        <v>18.81</v>
      </c>
      <c r="I29" s="33" t="n">
        <v>14378.77</v>
      </c>
      <c r="J29" s="30" t="n">
        <f aca="false">I29/I$506</f>
        <v>0.00888083923129971</v>
      </c>
      <c r="K29" s="55" t="n">
        <f aca="false">K28+J29</f>
        <v>0.442280699734609</v>
      </c>
      <c r="L29" s="182" t="s">
        <v>1386</v>
      </c>
    </row>
    <row r="30" customFormat="false" ht="24.45" hidden="false" customHeight="false" outlineLevel="0" collapsed="false">
      <c r="A30" s="38" t="s">
        <v>245</v>
      </c>
      <c r="B30" s="28" t="s">
        <v>250</v>
      </c>
      <c r="C30" s="34" t="s">
        <v>251</v>
      </c>
      <c r="D30" s="28" t="s">
        <v>34</v>
      </c>
      <c r="E30" s="36" t="n">
        <v>53</v>
      </c>
      <c r="F30" s="37" t="n">
        <v>211.93</v>
      </c>
      <c r="G30" s="37" t="n">
        <v>58.7</v>
      </c>
      <c r="H30" s="33" t="n">
        <v>270.63</v>
      </c>
      <c r="I30" s="33" t="n">
        <v>14343.63</v>
      </c>
      <c r="J30" s="30" t="n">
        <f aca="false">I30/I$506</f>
        <v>0.0088591355187716</v>
      </c>
      <c r="K30" s="55" t="n">
        <f aca="false">K29+J30</f>
        <v>0.451139835253381</v>
      </c>
      <c r="L30" s="182" t="s">
        <v>1386</v>
      </c>
    </row>
    <row r="31" customFormat="false" ht="13.8" hidden="false" customHeight="false" outlineLevel="0" collapsed="false">
      <c r="A31" s="31" t="s">
        <v>181</v>
      </c>
      <c r="B31" s="28" t="s">
        <v>182</v>
      </c>
      <c r="C31" s="34" t="s">
        <v>183</v>
      </c>
      <c r="D31" s="28" t="s">
        <v>34</v>
      </c>
      <c r="E31" s="36" t="n">
        <v>579.78</v>
      </c>
      <c r="F31" s="37" t="n">
        <v>19.34</v>
      </c>
      <c r="G31" s="37" t="n">
        <v>5.36</v>
      </c>
      <c r="H31" s="33" t="n">
        <v>24.7</v>
      </c>
      <c r="I31" s="33" t="n">
        <v>14318.93</v>
      </c>
      <c r="J31" s="30" t="n">
        <f aca="false">I31/I$506</f>
        <v>0.00884387992117785</v>
      </c>
      <c r="K31" s="55" t="n">
        <f aca="false">K30+J31</f>
        <v>0.459983715174559</v>
      </c>
      <c r="L31" s="182" t="s">
        <v>1386</v>
      </c>
    </row>
    <row r="32" s="54" customFormat="true" ht="13.8" hidden="false" customHeight="false" outlineLevel="0" collapsed="false">
      <c r="A32" s="31" t="n">
        <v>92394</v>
      </c>
      <c r="B32" s="28" t="s">
        <v>186</v>
      </c>
      <c r="C32" s="34" t="s">
        <v>187</v>
      </c>
      <c r="D32" s="28" t="s">
        <v>34</v>
      </c>
      <c r="E32" s="36" t="n">
        <v>224</v>
      </c>
      <c r="F32" s="37" t="n">
        <v>48.21</v>
      </c>
      <c r="G32" s="37" t="n">
        <v>13.35</v>
      </c>
      <c r="H32" s="33" t="n">
        <v>61.56</v>
      </c>
      <c r="I32" s="33" t="n">
        <v>13790.37</v>
      </c>
      <c r="J32" s="30" t="n">
        <f aca="false">I32/I$506</f>
        <v>0.00851742248538217</v>
      </c>
      <c r="K32" s="55" t="n">
        <f aca="false">K31+J32</f>
        <v>0.468501137659941</v>
      </c>
      <c r="L32" s="182" t="s">
        <v>1386</v>
      </c>
    </row>
    <row r="33" customFormat="false" ht="35.5" hidden="false" customHeight="false" outlineLevel="0" collapsed="false">
      <c r="A33" s="38" t="s">
        <v>1110</v>
      </c>
      <c r="B33" s="28" t="s">
        <v>1111</v>
      </c>
      <c r="C33" s="65" t="s">
        <v>1112</v>
      </c>
      <c r="D33" s="31" t="s">
        <v>1009</v>
      </c>
      <c r="E33" s="38" t="n">
        <v>2</v>
      </c>
      <c r="F33" s="33" t="n">
        <v>5455.54</v>
      </c>
      <c r="G33" s="33" t="n">
        <v>1363.89</v>
      </c>
      <c r="H33" s="33" t="n">
        <v>6819.43</v>
      </c>
      <c r="I33" s="33" t="n">
        <v>13638.85</v>
      </c>
      <c r="J33" s="30" t="n">
        <f aca="false">I33/I$506</f>
        <v>0.0084238383498597</v>
      </c>
      <c r="K33" s="55" t="n">
        <f aca="false">K32+J33</f>
        <v>0.476924976009801</v>
      </c>
      <c r="L33" s="182" t="s">
        <v>1386</v>
      </c>
    </row>
    <row r="34" customFormat="false" ht="13.8" hidden="false" customHeight="false" outlineLevel="0" collapsed="false">
      <c r="A34" s="31" t="s">
        <v>225</v>
      </c>
      <c r="B34" s="28" t="s">
        <v>226</v>
      </c>
      <c r="C34" s="34" t="s">
        <v>227</v>
      </c>
      <c r="D34" s="28" t="s">
        <v>34</v>
      </c>
      <c r="E34" s="36" t="n">
        <v>606.18</v>
      </c>
      <c r="F34" s="37" t="n">
        <v>17.14</v>
      </c>
      <c r="G34" s="37" t="n">
        <v>4.75</v>
      </c>
      <c r="H34" s="33" t="n">
        <v>21.89</v>
      </c>
      <c r="I34" s="33" t="n">
        <v>13267.93</v>
      </c>
      <c r="J34" s="30" t="n">
        <f aca="false">I34/I$506</f>
        <v>0.00819474497903078</v>
      </c>
      <c r="K34" s="55" t="n">
        <f aca="false">K33+J34</f>
        <v>0.485119720988832</v>
      </c>
      <c r="L34" s="182" t="s">
        <v>1386</v>
      </c>
    </row>
    <row r="35" customFormat="false" ht="13.8" hidden="false" customHeight="false" outlineLevel="0" collapsed="false">
      <c r="A35" s="36" t="s">
        <v>1147</v>
      </c>
      <c r="B35" s="28" t="s">
        <v>1148</v>
      </c>
      <c r="C35" s="65" t="s">
        <v>1149</v>
      </c>
      <c r="D35" s="31" t="s">
        <v>1009</v>
      </c>
      <c r="E35" s="36" t="n">
        <v>1</v>
      </c>
      <c r="F35" s="33" t="n">
        <v>10149.01</v>
      </c>
      <c r="G35" s="33" t="n">
        <v>2537.25</v>
      </c>
      <c r="H35" s="33" t="n">
        <v>12686.26</v>
      </c>
      <c r="I35" s="33" t="n">
        <v>12686.26</v>
      </c>
      <c r="J35" s="30" t="n">
        <f aca="false">I35/I$506</f>
        <v>0.00783548492023089</v>
      </c>
      <c r="K35" s="55" t="n">
        <f aca="false">K34+J35</f>
        <v>0.492955205909062</v>
      </c>
      <c r="L35" s="183" t="s">
        <v>1387</v>
      </c>
    </row>
    <row r="36" customFormat="false" ht="24.45" hidden="false" customHeight="false" outlineLevel="0" collapsed="false">
      <c r="A36" s="38" t="s">
        <v>1077</v>
      </c>
      <c r="B36" s="38" t="s">
        <v>1078</v>
      </c>
      <c r="C36" s="65" t="s">
        <v>1079</v>
      </c>
      <c r="D36" s="31" t="s">
        <v>1009</v>
      </c>
      <c r="E36" s="38" t="n">
        <v>4</v>
      </c>
      <c r="F36" s="89" t="n">
        <v>2490</v>
      </c>
      <c r="G36" s="89" t="n">
        <v>622.5</v>
      </c>
      <c r="H36" s="33" t="n">
        <v>3112.5</v>
      </c>
      <c r="I36" s="33" t="n">
        <v>12450</v>
      </c>
      <c r="J36" s="30" t="n">
        <f aca="false">I36/I$506</f>
        <v>0.00768956234988677</v>
      </c>
      <c r="K36" s="55" t="n">
        <f aca="false">K35+J36</f>
        <v>0.500644768258949</v>
      </c>
      <c r="L36" s="183" t="s">
        <v>1387</v>
      </c>
    </row>
    <row r="37" customFormat="false" ht="35.5" hidden="false" customHeight="false" outlineLevel="0" collapsed="false">
      <c r="A37" s="36" t="s">
        <v>1164</v>
      </c>
      <c r="B37" s="28" t="s">
        <v>1165</v>
      </c>
      <c r="C37" s="65" t="s">
        <v>1166</v>
      </c>
      <c r="D37" s="48" t="s">
        <v>141</v>
      </c>
      <c r="E37" s="36" t="n">
        <v>35.2</v>
      </c>
      <c r="F37" s="33" t="n">
        <v>279.49</v>
      </c>
      <c r="G37" s="33" t="n">
        <v>69.87</v>
      </c>
      <c r="H37" s="33" t="n">
        <v>349.36</v>
      </c>
      <c r="I37" s="33" t="n">
        <v>12297.56</v>
      </c>
      <c r="J37" s="30" t="n">
        <f aca="false">I37/I$506</f>
        <v>0.00759540998967659</v>
      </c>
      <c r="K37" s="55" t="n">
        <f aca="false">K36+J37</f>
        <v>0.508240178248626</v>
      </c>
      <c r="L37" s="183" t="s">
        <v>1387</v>
      </c>
    </row>
    <row r="38" customFormat="false" ht="35.5" hidden="false" customHeight="false" outlineLevel="0" collapsed="false">
      <c r="A38" s="38" t="s">
        <v>1045</v>
      </c>
      <c r="B38" s="28" t="s">
        <v>1046</v>
      </c>
      <c r="C38" s="34" t="s">
        <v>1047</v>
      </c>
      <c r="D38" s="28" t="s">
        <v>34</v>
      </c>
      <c r="E38" s="28" t="s">
        <v>1048</v>
      </c>
      <c r="F38" s="33" t="n">
        <v>210</v>
      </c>
      <c r="G38" s="33" t="n">
        <v>52.5</v>
      </c>
      <c r="H38" s="33" t="n">
        <v>262.5</v>
      </c>
      <c r="I38" s="33" t="n">
        <v>11941.13</v>
      </c>
      <c r="J38" s="30" t="n">
        <f aca="false">I38/I$506</f>
        <v>0.00737526615767899</v>
      </c>
      <c r="K38" s="55" t="n">
        <f aca="false">K37+J38</f>
        <v>0.515615444406305</v>
      </c>
      <c r="L38" s="183" t="s">
        <v>1387</v>
      </c>
    </row>
    <row r="39" customFormat="false" ht="35.5" hidden="false" customHeight="false" outlineLevel="0" collapsed="false">
      <c r="A39" s="38" t="n">
        <v>87702</v>
      </c>
      <c r="B39" s="28" t="s">
        <v>1053</v>
      </c>
      <c r="C39" s="34" t="s">
        <v>1054</v>
      </c>
      <c r="D39" s="28" t="s">
        <v>34</v>
      </c>
      <c r="E39" s="104" t="n">
        <v>264.15</v>
      </c>
      <c r="F39" s="33" t="n">
        <v>35.93</v>
      </c>
      <c r="G39" s="33" t="n">
        <v>8.98</v>
      </c>
      <c r="H39" s="33" t="n">
        <v>44.91</v>
      </c>
      <c r="I39" s="33" t="n">
        <v>11863.64</v>
      </c>
      <c r="J39" s="30" t="n">
        <f aca="false">I39/I$506</f>
        <v>0.00732740558045066</v>
      </c>
      <c r="K39" s="55" t="n">
        <f aca="false">K38+J39</f>
        <v>0.522942849986755</v>
      </c>
      <c r="L39" s="183" t="s">
        <v>1387</v>
      </c>
    </row>
    <row r="40" customFormat="false" ht="13.8" hidden="false" customHeight="false" outlineLevel="0" collapsed="false">
      <c r="A40" s="38" t="s">
        <v>245</v>
      </c>
      <c r="B40" s="28" t="s">
        <v>246</v>
      </c>
      <c r="C40" s="34" t="s">
        <v>247</v>
      </c>
      <c r="D40" s="28" t="s">
        <v>34</v>
      </c>
      <c r="E40" s="36" t="n">
        <v>43.5</v>
      </c>
      <c r="F40" s="37" t="n">
        <v>211.93</v>
      </c>
      <c r="G40" s="37" t="n">
        <v>58.7</v>
      </c>
      <c r="H40" s="33" t="n">
        <v>270.63</v>
      </c>
      <c r="I40" s="33" t="n">
        <v>11772.61</v>
      </c>
      <c r="J40" s="30" t="n">
        <f aca="false">I40/I$506</f>
        <v>0.00727118221814462</v>
      </c>
      <c r="K40" s="55" t="n">
        <f aca="false">K39+J40</f>
        <v>0.5302140322049</v>
      </c>
      <c r="L40" s="183" t="s">
        <v>1387</v>
      </c>
    </row>
    <row r="41" customFormat="false" ht="14.25" hidden="false" customHeight="true" outlineLevel="0" collapsed="false">
      <c r="A41" s="31" t="s">
        <v>49</v>
      </c>
      <c r="B41" s="28" t="s">
        <v>50</v>
      </c>
      <c r="C41" s="34" t="s">
        <v>51</v>
      </c>
      <c r="D41" s="31" t="s">
        <v>7</v>
      </c>
      <c r="E41" s="36" t="n">
        <v>14</v>
      </c>
      <c r="F41" s="37" t="n">
        <v>656.36</v>
      </c>
      <c r="G41" s="37" t="n">
        <v>181.81</v>
      </c>
      <c r="H41" s="33" t="n">
        <v>838.17</v>
      </c>
      <c r="I41" s="33" t="n">
        <v>11734.4</v>
      </c>
      <c r="J41" s="30" t="n">
        <f aca="false">I41/I$506</f>
        <v>0.00724758236453906</v>
      </c>
      <c r="K41" s="55" t="n">
        <f aca="false">K40+J41</f>
        <v>0.537461614569439</v>
      </c>
      <c r="L41" s="183" t="s">
        <v>1387</v>
      </c>
    </row>
    <row r="42" customFormat="false" ht="24.45" hidden="false" customHeight="false" outlineLevel="0" collapsed="false">
      <c r="A42" s="31" t="s">
        <v>1263</v>
      </c>
      <c r="B42" s="28" t="s">
        <v>1264</v>
      </c>
      <c r="C42" s="65" t="s">
        <v>1265</v>
      </c>
      <c r="D42" s="31" t="s">
        <v>34</v>
      </c>
      <c r="E42" s="36" t="n">
        <v>146</v>
      </c>
      <c r="F42" s="37" t="n">
        <v>63.67</v>
      </c>
      <c r="G42" s="33" t="n">
        <v>15.92</v>
      </c>
      <c r="H42" s="33" t="n">
        <v>79.59</v>
      </c>
      <c r="I42" s="33" t="n">
        <v>11619.78</v>
      </c>
      <c r="J42" s="30" t="n">
        <f aca="false">I42/I$506</f>
        <v>0.0071767889800777</v>
      </c>
      <c r="K42" s="55" t="n">
        <f aca="false">K41+J42</f>
        <v>0.544638403549517</v>
      </c>
      <c r="L42" s="183" t="s">
        <v>1387</v>
      </c>
    </row>
    <row r="43" customFormat="false" ht="24.45" hidden="false" customHeight="false" outlineLevel="0" collapsed="false">
      <c r="A43" s="38" t="s">
        <v>322</v>
      </c>
      <c r="B43" s="31" t="s">
        <v>323</v>
      </c>
      <c r="C43" s="65" t="s">
        <v>324</v>
      </c>
      <c r="D43" s="31" t="s">
        <v>7</v>
      </c>
      <c r="E43" s="36" t="n">
        <v>8</v>
      </c>
      <c r="F43" s="77" t="n">
        <v>1130.13</v>
      </c>
      <c r="G43" s="37" t="n">
        <v>313.05</v>
      </c>
      <c r="H43" s="33" t="n">
        <v>1443.18</v>
      </c>
      <c r="I43" s="33" t="n">
        <v>11545.41</v>
      </c>
      <c r="J43" s="30" t="n">
        <f aca="false">I43/I$506</f>
        <v>0.00713085542570331</v>
      </c>
      <c r="K43" s="55" t="n">
        <f aca="false">K42+J43</f>
        <v>0.55176925897522</v>
      </c>
      <c r="L43" s="183" t="s">
        <v>1387</v>
      </c>
    </row>
    <row r="44" customFormat="false" ht="46.55" hidden="false" customHeight="false" outlineLevel="0" collapsed="false">
      <c r="A44" s="38" t="s">
        <v>673</v>
      </c>
      <c r="B44" s="38"/>
      <c r="C44" s="83" t="s">
        <v>674</v>
      </c>
      <c r="D44" s="38" t="s">
        <v>7</v>
      </c>
      <c r="E44" s="78" t="n">
        <v>2</v>
      </c>
      <c r="F44" s="89" t="n">
        <v>4500.12</v>
      </c>
      <c r="G44" s="33" t="n">
        <v>1246.53</v>
      </c>
      <c r="H44" s="33" t="n">
        <v>5746.65</v>
      </c>
      <c r="I44" s="33" t="n">
        <v>11493.31</v>
      </c>
      <c r="J44" s="30" t="n">
        <f aca="false">I44/I$506</f>
        <v>0.00709867661458451</v>
      </c>
      <c r="K44" s="55" t="n">
        <f aca="false">K43+J44</f>
        <v>0.558867935589805</v>
      </c>
      <c r="L44" s="183" t="s">
        <v>1387</v>
      </c>
    </row>
    <row r="45" customFormat="false" ht="24.45" hidden="false" customHeight="false" outlineLevel="0" collapsed="false">
      <c r="A45" s="36" t="s">
        <v>1167</v>
      </c>
      <c r="B45" s="28" t="s">
        <v>1168</v>
      </c>
      <c r="C45" s="65" t="s">
        <v>1169</v>
      </c>
      <c r="D45" s="48" t="s">
        <v>1009</v>
      </c>
      <c r="E45" s="36" t="n">
        <v>49</v>
      </c>
      <c r="F45" s="33" t="n">
        <v>184.07</v>
      </c>
      <c r="G45" s="33" t="n">
        <v>46.02</v>
      </c>
      <c r="H45" s="33" t="n">
        <v>230.09</v>
      </c>
      <c r="I45" s="33" t="n">
        <v>11274.29</v>
      </c>
      <c r="J45" s="30" t="n">
        <f aca="false">I45/I$506</f>
        <v>0.00696340208077951</v>
      </c>
      <c r="K45" s="55" t="n">
        <f aca="false">K44+J45</f>
        <v>0.565831337670584</v>
      </c>
      <c r="L45" s="183" t="s">
        <v>1387</v>
      </c>
    </row>
    <row r="46" customFormat="false" ht="24.45" hidden="false" customHeight="false" outlineLevel="0" collapsed="false">
      <c r="A46" s="38" t="s">
        <v>1055</v>
      </c>
      <c r="B46" s="28" t="s">
        <v>1056</v>
      </c>
      <c r="C46" s="34" t="s">
        <v>1057</v>
      </c>
      <c r="D46" s="28" t="s">
        <v>34</v>
      </c>
      <c r="E46" s="104" t="n">
        <v>264.15</v>
      </c>
      <c r="F46" s="33" t="n">
        <v>32.98</v>
      </c>
      <c r="G46" s="33" t="n">
        <v>8.25</v>
      </c>
      <c r="H46" s="33" t="n">
        <v>41.23</v>
      </c>
      <c r="I46" s="33" t="n">
        <v>10889.58</v>
      </c>
      <c r="J46" s="30" t="n">
        <f aca="false">I46/I$506</f>
        <v>0.00672579151599036</v>
      </c>
      <c r="K46" s="55" t="n">
        <f aca="false">K45+J46</f>
        <v>0.572557129186575</v>
      </c>
      <c r="L46" s="183" t="s">
        <v>1387</v>
      </c>
    </row>
    <row r="47" customFormat="false" ht="13.8" hidden="false" customHeight="false" outlineLevel="0" collapsed="false">
      <c r="A47" s="31" t="s">
        <v>209</v>
      </c>
      <c r="B47" s="28" t="s">
        <v>210</v>
      </c>
      <c r="C47" s="34" t="s">
        <v>211</v>
      </c>
      <c r="D47" s="28" t="s">
        <v>141</v>
      </c>
      <c r="E47" s="36" t="n">
        <v>548</v>
      </c>
      <c r="F47" s="37" t="n">
        <v>15.44</v>
      </c>
      <c r="G47" s="37" t="n">
        <v>4.28</v>
      </c>
      <c r="H47" s="33" t="n">
        <v>19.72</v>
      </c>
      <c r="I47" s="33" t="n">
        <v>10804.85</v>
      </c>
      <c r="J47" s="30" t="n">
        <f aca="false">I47/I$506</f>
        <v>0.00667345925752402</v>
      </c>
      <c r="K47" s="55" t="n">
        <f aca="false">K46+J47</f>
        <v>0.579230588444099</v>
      </c>
      <c r="L47" s="183" t="s">
        <v>1387</v>
      </c>
    </row>
    <row r="48" customFormat="false" ht="13.8" hidden="false" customHeight="false" outlineLevel="0" collapsed="false">
      <c r="A48" s="31" t="s">
        <v>1209</v>
      </c>
      <c r="B48" s="31" t="s">
        <v>1210</v>
      </c>
      <c r="C48" s="83" t="s">
        <v>1211</v>
      </c>
      <c r="D48" s="38" t="s">
        <v>141</v>
      </c>
      <c r="E48" s="36" t="n">
        <v>280</v>
      </c>
      <c r="F48" s="37" t="n">
        <v>30.86</v>
      </c>
      <c r="G48" s="37" t="n">
        <v>7.72</v>
      </c>
      <c r="H48" s="33" t="n">
        <v>38.58</v>
      </c>
      <c r="I48" s="33" t="n">
        <v>10801</v>
      </c>
      <c r="J48" s="30" t="n">
        <f aca="false">I48/I$506</f>
        <v>0.00667108136073309</v>
      </c>
      <c r="K48" s="55" t="n">
        <f aca="false">K47+J48</f>
        <v>0.585901669804832</v>
      </c>
      <c r="L48" s="183" t="s">
        <v>1387</v>
      </c>
    </row>
    <row r="49" customFormat="false" ht="35.5" hidden="false" customHeight="false" outlineLevel="0" collapsed="false">
      <c r="A49" s="38" t="n">
        <v>3799</v>
      </c>
      <c r="B49" s="38"/>
      <c r="C49" s="83" t="s">
        <v>667</v>
      </c>
      <c r="D49" s="38" t="s">
        <v>7</v>
      </c>
      <c r="E49" s="78" t="n">
        <v>116</v>
      </c>
      <c r="F49" s="33" t="n">
        <v>72.33</v>
      </c>
      <c r="G49" s="33" t="n">
        <v>20.04</v>
      </c>
      <c r="H49" s="33" t="n">
        <v>92.37</v>
      </c>
      <c r="I49" s="33" t="n">
        <v>10714.39</v>
      </c>
      <c r="J49" s="30" t="n">
        <f aca="false">I49/I$506</f>
        <v>0.00661758794747015</v>
      </c>
      <c r="K49" s="55" t="n">
        <f aca="false">K48+J49</f>
        <v>0.592519257752302</v>
      </c>
      <c r="L49" s="183" t="s">
        <v>1387</v>
      </c>
    </row>
    <row r="50" customFormat="false" ht="13.8" hidden="false" customHeight="false" outlineLevel="0" collapsed="false">
      <c r="A50" s="38" t="s">
        <v>1058</v>
      </c>
      <c r="B50" s="28" t="s">
        <v>1059</v>
      </c>
      <c r="C50" s="34" t="s">
        <v>1060</v>
      </c>
      <c r="D50" s="28" t="s">
        <v>34</v>
      </c>
      <c r="E50" s="28" t="s">
        <v>1061</v>
      </c>
      <c r="F50" s="33" t="n">
        <v>9.67</v>
      </c>
      <c r="G50" s="33" t="n">
        <v>2.42</v>
      </c>
      <c r="H50" s="33" t="n">
        <v>12.09</v>
      </c>
      <c r="I50" s="33" t="n">
        <v>10697.44</v>
      </c>
      <c r="J50" s="30" t="n">
        <f aca="false">I50/I$506</f>
        <v>0.00660711902523476</v>
      </c>
      <c r="K50" s="55" t="n">
        <f aca="false">K49+J50</f>
        <v>0.599126376777537</v>
      </c>
      <c r="L50" s="183" t="s">
        <v>1387</v>
      </c>
    </row>
    <row r="51" customFormat="false" ht="13.8" hidden="false" customHeight="false" outlineLevel="0" collapsed="false">
      <c r="A51" s="31" t="s">
        <v>31</v>
      </c>
      <c r="B51" s="28" t="s">
        <v>32</v>
      </c>
      <c r="C51" s="35" t="s">
        <v>33</v>
      </c>
      <c r="D51" s="28" t="s">
        <v>34</v>
      </c>
      <c r="E51" s="36" t="n">
        <v>45.99</v>
      </c>
      <c r="F51" s="37" t="n">
        <v>180.15</v>
      </c>
      <c r="G51" s="37" t="n">
        <v>49.9</v>
      </c>
      <c r="H51" s="33" t="n">
        <v>230.05</v>
      </c>
      <c r="I51" s="36" t="n">
        <v>10580.07</v>
      </c>
      <c r="J51" s="30" t="n">
        <f aca="false">I51/I$506</f>
        <v>0.00653462714306559</v>
      </c>
      <c r="K51" s="55" t="n">
        <f aca="false">K50+J51</f>
        <v>0.605661003920602</v>
      </c>
      <c r="L51" s="183" t="s">
        <v>1387</v>
      </c>
    </row>
    <row r="52" customFormat="false" ht="13.8" hidden="false" customHeight="false" outlineLevel="0" collapsed="false">
      <c r="A52" s="78" t="s">
        <v>383</v>
      </c>
      <c r="B52" s="31" t="s">
        <v>384</v>
      </c>
      <c r="C52" s="65" t="s">
        <v>385</v>
      </c>
      <c r="D52" s="31" t="s">
        <v>7</v>
      </c>
      <c r="E52" s="36" t="n">
        <v>1</v>
      </c>
      <c r="F52" s="77" t="n">
        <v>7888.78</v>
      </c>
      <c r="G52" s="37" t="n">
        <v>2185.19</v>
      </c>
      <c r="H52" s="33" t="n">
        <v>10073.97</v>
      </c>
      <c r="I52" s="33" t="n">
        <v>10073.97</v>
      </c>
      <c r="J52" s="30" t="n">
        <f aca="false">I52/I$506</f>
        <v>0.00622204180127621</v>
      </c>
      <c r="K52" s="55" t="n">
        <f aca="false">K51+J52</f>
        <v>0.611883045721878</v>
      </c>
      <c r="L52" s="183" t="s">
        <v>1387</v>
      </c>
    </row>
    <row r="53" customFormat="false" ht="13.8" hidden="false" customHeight="false" outlineLevel="0" collapsed="false">
      <c r="A53" s="38" t="s">
        <v>245</v>
      </c>
      <c r="B53" s="28" t="s">
        <v>252</v>
      </c>
      <c r="C53" s="34" t="s">
        <v>253</v>
      </c>
      <c r="D53" s="28" t="s">
        <v>34</v>
      </c>
      <c r="E53" s="36" t="n">
        <v>35.7</v>
      </c>
      <c r="F53" s="37" t="n">
        <v>211.93</v>
      </c>
      <c r="G53" s="37" t="n">
        <v>58.7</v>
      </c>
      <c r="H53" s="33" t="n">
        <v>270.63</v>
      </c>
      <c r="I53" s="33" t="n">
        <v>9661.66</v>
      </c>
      <c r="J53" s="30" t="n">
        <f aca="false">I53/I$506</f>
        <v>0.00596738449585599</v>
      </c>
      <c r="K53" s="55" t="n">
        <f aca="false">K52+J53</f>
        <v>0.617850430217734</v>
      </c>
      <c r="L53" s="183" t="s">
        <v>1387</v>
      </c>
    </row>
    <row r="54" customFormat="false" ht="13.8" hidden="false" customHeight="false" outlineLevel="0" collapsed="false">
      <c r="A54" s="31" t="s">
        <v>371</v>
      </c>
      <c r="B54" s="31" t="s">
        <v>372</v>
      </c>
      <c r="C54" s="65" t="s">
        <v>373</v>
      </c>
      <c r="D54" s="31" t="s">
        <v>7</v>
      </c>
      <c r="E54" s="36" t="n">
        <v>12</v>
      </c>
      <c r="F54" s="37" t="n">
        <v>626.62</v>
      </c>
      <c r="G54" s="37" t="n">
        <v>173.57</v>
      </c>
      <c r="H54" s="33" t="n">
        <v>800.19</v>
      </c>
      <c r="I54" s="33" t="n">
        <v>9602.32</v>
      </c>
      <c r="J54" s="30" t="n">
        <f aca="false">I54/I$506</f>
        <v>0.00593073400349918</v>
      </c>
      <c r="K54" s="55" t="n">
        <f aca="false">K53+J54</f>
        <v>0.623781164221234</v>
      </c>
      <c r="L54" s="183" t="s">
        <v>1387</v>
      </c>
    </row>
    <row r="55" customFormat="false" ht="13.8" hidden="false" customHeight="false" outlineLevel="0" collapsed="false">
      <c r="A55" s="31" t="n">
        <v>91935</v>
      </c>
      <c r="B55" s="38"/>
      <c r="C55" s="83" t="s">
        <v>602</v>
      </c>
      <c r="D55" s="38" t="s">
        <v>141</v>
      </c>
      <c r="E55" s="78" t="n">
        <v>500</v>
      </c>
      <c r="F55" s="89" t="n">
        <v>14.72</v>
      </c>
      <c r="G55" s="89" t="n">
        <v>4.08</v>
      </c>
      <c r="H55" s="33" t="n">
        <v>18.8</v>
      </c>
      <c r="I55" s="33" t="n">
        <v>9398.72</v>
      </c>
      <c r="J55" s="30" t="n">
        <f aca="false">I55/I$506</f>
        <v>0.0058049834095685</v>
      </c>
      <c r="K55" s="55" t="n">
        <f aca="false">K54+J55</f>
        <v>0.629586147630802</v>
      </c>
      <c r="L55" s="183" t="s">
        <v>1387</v>
      </c>
    </row>
    <row r="56" customFormat="false" ht="24.45" hidden="false" customHeight="false" outlineLevel="0" collapsed="false">
      <c r="A56" s="31" t="s">
        <v>988</v>
      </c>
      <c r="B56" s="31" t="s">
        <v>989</v>
      </c>
      <c r="C56" s="65" t="s">
        <v>990</v>
      </c>
      <c r="D56" s="31" t="s">
        <v>34</v>
      </c>
      <c r="E56" s="36" t="n">
        <v>50</v>
      </c>
      <c r="F56" s="77" t="n">
        <v>150.36</v>
      </c>
      <c r="G56" s="77" t="n">
        <v>37.59</v>
      </c>
      <c r="H56" s="33" t="n">
        <v>187.95</v>
      </c>
      <c r="I56" s="33" t="n">
        <v>9397.5</v>
      </c>
      <c r="J56" s="30" t="n">
        <f aca="false">I56/I$506</f>
        <v>0.00580422989422176</v>
      </c>
      <c r="K56" s="55" t="n">
        <f aca="false">K55+J56</f>
        <v>0.635390377525024</v>
      </c>
      <c r="L56" s="183" t="s">
        <v>1387</v>
      </c>
    </row>
    <row r="57" customFormat="false" ht="13.8" hidden="false" customHeight="false" outlineLevel="0" collapsed="false">
      <c r="A57" s="38" t="s">
        <v>173</v>
      </c>
      <c r="B57" s="28" t="s">
        <v>174</v>
      </c>
      <c r="C57" s="34" t="s">
        <v>175</v>
      </c>
      <c r="D57" s="28" t="s">
        <v>34</v>
      </c>
      <c r="E57" s="36" t="n">
        <v>345.2</v>
      </c>
      <c r="F57" s="37" t="n">
        <v>20.7</v>
      </c>
      <c r="G57" s="37" t="n">
        <v>5.73</v>
      </c>
      <c r="H57" s="33" t="n">
        <v>26.43</v>
      </c>
      <c r="I57" s="33" t="n">
        <v>9125.05</v>
      </c>
      <c r="J57" s="30" t="n">
        <f aca="false">I57/I$506</f>
        <v>0.00563595509404292</v>
      </c>
      <c r="K57" s="55" t="n">
        <f aca="false">K56+J57</f>
        <v>0.641026332619067</v>
      </c>
      <c r="L57" s="183" t="s">
        <v>1387</v>
      </c>
    </row>
    <row r="58" customFormat="false" ht="13.8" hidden="false" customHeight="false" outlineLevel="0" collapsed="false">
      <c r="A58" s="31" t="s">
        <v>290</v>
      </c>
      <c r="B58" s="28" t="s">
        <v>291</v>
      </c>
      <c r="C58" s="34" t="s">
        <v>292</v>
      </c>
      <c r="D58" s="31" t="s">
        <v>7</v>
      </c>
      <c r="E58" s="36" t="n">
        <v>3</v>
      </c>
      <c r="F58" s="37" t="n">
        <v>2274.5</v>
      </c>
      <c r="G58" s="37" t="n">
        <v>630.04</v>
      </c>
      <c r="H58" s="33" t="n">
        <v>2904.54</v>
      </c>
      <c r="I58" s="33" t="n">
        <v>8713.61</v>
      </c>
      <c r="J58" s="30" t="n">
        <f aca="false">I58/I$506</f>
        <v>0.00538183513153389</v>
      </c>
      <c r="K58" s="55" t="n">
        <f aca="false">K57+J58</f>
        <v>0.646408167750601</v>
      </c>
      <c r="L58" s="183" t="s">
        <v>1387</v>
      </c>
    </row>
    <row r="59" customFormat="false" ht="13.8" hidden="false" customHeight="false" outlineLevel="0" collapsed="false">
      <c r="A59" s="31" t="s">
        <v>70</v>
      </c>
      <c r="B59" s="28" t="s">
        <v>104</v>
      </c>
      <c r="C59" s="58" t="s">
        <v>105</v>
      </c>
      <c r="D59" s="31" t="s">
        <v>7</v>
      </c>
      <c r="E59" s="36" t="n">
        <v>4</v>
      </c>
      <c r="F59" s="37" t="n">
        <v>1662.05</v>
      </c>
      <c r="G59" s="37" t="n">
        <v>460.39</v>
      </c>
      <c r="H59" s="33" t="n">
        <v>2122.44</v>
      </c>
      <c r="I59" s="33" t="n">
        <v>8489.74</v>
      </c>
      <c r="J59" s="30" t="n">
        <f aca="false">I59/I$506</f>
        <v>0.00524356506540785</v>
      </c>
      <c r="K59" s="55" t="n">
        <f aca="false">K58+J59</f>
        <v>0.651651732816009</v>
      </c>
      <c r="L59" s="183" t="s">
        <v>1387</v>
      </c>
    </row>
    <row r="60" customFormat="false" ht="13.8" hidden="false" customHeight="false" outlineLevel="0" collapsed="false">
      <c r="A60" s="31" t="s">
        <v>1188</v>
      </c>
      <c r="B60" s="31" t="s">
        <v>1189</v>
      </c>
      <c r="C60" s="83" t="s">
        <v>1190</v>
      </c>
      <c r="D60" s="38" t="s">
        <v>1009</v>
      </c>
      <c r="E60" s="36" t="n">
        <v>1</v>
      </c>
      <c r="F60" s="37" t="n">
        <v>6648.21</v>
      </c>
      <c r="G60" s="37" t="n">
        <v>1662.05</v>
      </c>
      <c r="H60" s="33" t="n">
        <v>8310.26</v>
      </c>
      <c r="I60" s="33" t="n">
        <v>8310.26</v>
      </c>
      <c r="J60" s="30" t="n">
        <f aca="false">I60/I$506</f>
        <v>0.00513271184046346</v>
      </c>
      <c r="K60" s="55" t="n">
        <f aca="false">K59+J60</f>
        <v>0.656784444656472</v>
      </c>
      <c r="L60" s="183" t="s">
        <v>1387</v>
      </c>
    </row>
    <row r="61" customFormat="false" ht="24.45" hidden="false" customHeight="false" outlineLevel="0" collapsed="false">
      <c r="A61" s="38" t="s">
        <v>657</v>
      </c>
      <c r="B61" s="38"/>
      <c r="C61" s="83" t="s">
        <v>658</v>
      </c>
      <c r="D61" s="38" t="s">
        <v>7</v>
      </c>
      <c r="E61" s="78" t="n">
        <v>57</v>
      </c>
      <c r="F61" s="89" t="n">
        <v>109.37</v>
      </c>
      <c r="G61" s="89" t="n">
        <v>30.3</v>
      </c>
      <c r="H61" s="33" t="n">
        <v>139.67</v>
      </c>
      <c r="I61" s="33" t="n">
        <v>7960.93</v>
      </c>
      <c r="J61" s="30" t="n">
        <f aca="false">I61/I$506</f>
        <v>0.00491695322072965</v>
      </c>
      <c r="K61" s="55" t="n">
        <f aca="false">K60+J61</f>
        <v>0.661701397877202</v>
      </c>
      <c r="L61" s="183" t="s">
        <v>1387</v>
      </c>
    </row>
    <row r="62" customFormat="false" ht="13.8" hidden="false" customHeight="false" outlineLevel="0" collapsed="false">
      <c r="A62" s="31" t="s">
        <v>70</v>
      </c>
      <c r="B62" s="28" t="s">
        <v>102</v>
      </c>
      <c r="C62" s="58" t="s">
        <v>103</v>
      </c>
      <c r="D62" s="31" t="s">
        <v>7</v>
      </c>
      <c r="E62" s="36" t="n">
        <v>5</v>
      </c>
      <c r="F62" s="37" t="n">
        <v>1246.54</v>
      </c>
      <c r="G62" s="37" t="n">
        <v>345.29</v>
      </c>
      <c r="H62" s="33" t="n">
        <v>1591.83</v>
      </c>
      <c r="I62" s="33" t="n">
        <v>7959.13</v>
      </c>
      <c r="J62" s="30" t="n">
        <f aca="false">I62/I$506</f>
        <v>0.00491584147677545</v>
      </c>
      <c r="K62" s="55" t="n">
        <f aca="false">K61+J62</f>
        <v>0.666617239353977</v>
      </c>
      <c r="L62" s="183" t="s">
        <v>1387</v>
      </c>
    </row>
    <row r="63" customFormat="false" ht="13.8" hidden="false" customHeight="false" outlineLevel="0" collapsed="false">
      <c r="A63" s="31" t="n">
        <v>91334</v>
      </c>
      <c r="B63" s="28" t="s">
        <v>59</v>
      </c>
      <c r="C63" s="34" t="s">
        <v>60</v>
      </c>
      <c r="D63" s="31" t="s">
        <v>7</v>
      </c>
      <c r="E63" s="36" t="n">
        <v>6</v>
      </c>
      <c r="F63" s="37" t="n">
        <v>1029.44</v>
      </c>
      <c r="G63" s="37" t="n">
        <v>285.15</v>
      </c>
      <c r="H63" s="33" t="n">
        <v>1314.59</v>
      </c>
      <c r="I63" s="33" t="n">
        <v>7887.57</v>
      </c>
      <c r="J63" s="30" t="n">
        <f aca="false">I63/I$506</f>
        <v>0.00487164347824068</v>
      </c>
      <c r="K63" s="55" t="n">
        <f aca="false">K62+J63</f>
        <v>0.671488882832218</v>
      </c>
      <c r="L63" s="183" t="s">
        <v>1387</v>
      </c>
    </row>
    <row r="64" customFormat="false" ht="13.8" hidden="false" customHeight="false" outlineLevel="0" collapsed="false">
      <c r="A64" s="31" t="n">
        <v>71623</v>
      </c>
      <c r="B64" s="28" t="s">
        <v>193</v>
      </c>
      <c r="C64" s="34" t="s">
        <v>194</v>
      </c>
      <c r="D64" s="28" t="s">
        <v>34</v>
      </c>
      <c r="E64" s="36" t="n">
        <v>243.78</v>
      </c>
      <c r="F64" s="37" t="n">
        <v>23.49</v>
      </c>
      <c r="G64" s="37" t="n">
        <v>6.51</v>
      </c>
      <c r="H64" s="33" t="n">
        <v>30</v>
      </c>
      <c r="I64" s="33" t="n">
        <v>7312.6</v>
      </c>
      <c r="J64" s="30" t="n">
        <f aca="false">I64/I$506</f>
        <v>0.00451652157749253</v>
      </c>
      <c r="K64" s="55" t="n">
        <f aca="false">K63+J64</f>
        <v>0.67600540440971</v>
      </c>
      <c r="L64" s="183" t="s">
        <v>1387</v>
      </c>
    </row>
    <row r="65" customFormat="false" ht="13.8" hidden="false" customHeight="false" outlineLevel="0" collapsed="false">
      <c r="A65" s="31" t="n">
        <v>88650</v>
      </c>
      <c r="B65" s="28" t="s">
        <v>205</v>
      </c>
      <c r="C65" s="34" t="s">
        <v>206</v>
      </c>
      <c r="D65" s="28" t="s">
        <v>141</v>
      </c>
      <c r="E65" s="36" t="n">
        <v>648</v>
      </c>
      <c r="F65" s="37" t="n">
        <v>8.65</v>
      </c>
      <c r="G65" s="37" t="n">
        <v>2.4</v>
      </c>
      <c r="H65" s="33" t="n">
        <v>11.05</v>
      </c>
      <c r="I65" s="33" t="n">
        <v>7157.84</v>
      </c>
      <c r="J65" s="30" t="n">
        <f aca="false">I65/I$506</f>
        <v>0.00442093630285249</v>
      </c>
      <c r="K65" s="55" t="n">
        <f aca="false">K64+J65</f>
        <v>0.680426340712563</v>
      </c>
      <c r="L65" s="183" t="s">
        <v>1387</v>
      </c>
    </row>
    <row r="66" s="7" customFormat="true" ht="13.8" hidden="false" customHeight="false" outlineLevel="0" collapsed="false">
      <c r="A66" s="38" t="s">
        <v>1062</v>
      </c>
      <c r="B66" s="28" t="s">
        <v>1063</v>
      </c>
      <c r="C66" s="34" t="s">
        <v>1064</v>
      </c>
      <c r="D66" s="28" t="s">
        <v>34</v>
      </c>
      <c r="E66" s="28" t="s">
        <v>1061</v>
      </c>
      <c r="F66" s="33" t="n">
        <v>6</v>
      </c>
      <c r="G66" s="33" t="n">
        <v>1.5</v>
      </c>
      <c r="H66" s="33" t="n">
        <v>7.5</v>
      </c>
      <c r="I66" s="33" t="n">
        <v>6637.5</v>
      </c>
      <c r="J66" s="30" t="n">
        <f aca="false">I66/I$506</f>
        <v>0.00409955583111433</v>
      </c>
      <c r="K66" s="55" t="n">
        <f aca="false">K65+J66</f>
        <v>0.684525896543677</v>
      </c>
      <c r="L66" s="183" t="s">
        <v>1387</v>
      </c>
    </row>
    <row r="67" customFormat="false" ht="24.45" hidden="false" customHeight="false" outlineLevel="0" collapsed="false">
      <c r="A67" s="36" t="s">
        <v>1153</v>
      </c>
      <c r="B67" s="28" t="s">
        <v>1154</v>
      </c>
      <c r="C67" s="65" t="s">
        <v>1155</v>
      </c>
      <c r="D67" s="48" t="s">
        <v>1009</v>
      </c>
      <c r="E67" s="36" t="n">
        <v>3</v>
      </c>
      <c r="F67" s="33" t="n">
        <v>1705</v>
      </c>
      <c r="G67" s="33" t="n">
        <v>426.25</v>
      </c>
      <c r="H67" s="33" t="n">
        <v>2131.25</v>
      </c>
      <c r="I67" s="33" t="n">
        <v>6393.75</v>
      </c>
      <c r="J67" s="30" t="n">
        <f aca="false">I67/I$506</f>
        <v>0.00394900717064968</v>
      </c>
      <c r="K67" s="55" t="n">
        <f aca="false">K66+J67</f>
        <v>0.688474903714327</v>
      </c>
      <c r="L67" s="183" t="s">
        <v>1387</v>
      </c>
    </row>
    <row r="68" customFormat="false" ht="24.45" hidden="false" customHeight="false" outlineLevel="0" collapsed="false">
      <c r="A68" s="31" t="n">
        <v>40729</v>
      </c>
      <c r="B68" s="31" t="s">
        <v>381</v>
      </c>
      <c r="C68" s="65" t="s">
        <v>382</v>
      </c>
      <c r="D68" s="31" t="s">
        <v>7</v>
      </c>
      <c r="E68" s="36" t="n">
        <v>23</v>
      </c>
      <c r="F68" s="37" t="n">
        <v>205.25</v>
      </c>
      <c r="G68" s="37" t="n">
        <v>56.85</v>
      </c>
      <c r="H68" s="33" t="n">
        <v>262.1</v>
      </c>
      <c r="I68" s="33" t="n">
        <v>6028.4</v>
      </c>
      <c r="J68" s="30" t="n">
        <f aca="false">I68/I$506</f>
        <v>0.00372335402972349</v>
      </c>
      <c r="K68" s="55" t="n">
        <f aca="false">K67+J68</f>
        <v>0.69219825774405</v>
      </c>
      <c r="L68" s="183" t="s">
        <v>1387</v>
      </c>
    </row>
    <row r="69" customFormat="false" ht="46.55" hidden="false" customHeight="false" outlineLevel="0" collapsed="false">
      <c r="A69" s="38" t="s">
        <v>675</v>
      </c>
      <c r="B69" s="38"/>
      <c r="C69" s="83" t="s">
        <v>676</v>
      </c>
      <c r="D69" s="38" t="s">
        <v>7</v>
      </c>
      <c r="E69" s="78" t="n">
        <v>4</v>
      </c>
      <c r="F69" s="89" t="n">
        <v>1170.45</v>
      </c>
      <c r="G69" s="33" t="n">
        <v>324.21</v>
      </c>
      <c r="H69" s="33" t="n">
        <v>1494.66</v>
      </c>
      <c r="I69" s="33" t="n">
        <v>5978.66</v>
      </c>
      <c r="J69" s="30" t="n">
        <f aca="false">I69/I$506</f>
        <v>0.00369263283845575</v>
      </c>
      <c r="K69" s="55" t="n">
        <f aca="false">K68+J69</f>
        <v>0.695890890582506</v>
      </c>
      <c r="L69" s="183" t="s">
        <v>1387</v>
      </c>
    </row>
    <row r="70" customFormat="false" ht="13.8" hidden="false" customHeight="false" outlineLevel="0" collapsed="false">
      <c r="A70" s="31" t="n">
        <v>9840</v>
      </c>
      <c r="B70" s="31"/>
      <c r="C70" s="83" t="s">
        <v>455</v>
      </c>
      <c r="D70" s="28" t="s">
        <v>141</v>
      </c>
      <c r="E70" s="36" t="n">
        <v>136</v>
      </c>
      <c r="F70" s="33" t="n">
        <v>33.22</v>
      </c>
      <c r="G70" s="33" t="n">
        <v>9.2</v>
      </c>
      <c r="H70" s="33" t="n">
        <v>42.42</v>
      </c>
      <c r="I70" s="33" t="n">
        <v>5769.38</v>
      </c>
      <c r="J70" s="30" t="n">
        <f aca="false">I70/I$506</f>
        <v>0.00356337407471404</v>
      </c>
      <c r="K70" s="55" t="n">
        <f aca="false">K69+J70</f>
        <v>0.69945426465722</v>
      </c>
      <c r="L70" s="183" t="s">
        <v>1387</v>
      </c>
    </row>
    <row r="71" customFormat="false" ht="14.25" hidden="false" customHeight="true" outlineLevel="0" collapsed="false">
      <c r="A71" s="36" t="s">
        <v>1099</v>
      </c>
      <c r="B71" s="28" t="s">
        <v>1100</v>
      </c>
      <c r="C71" s="65" t="s">
        <v>1101</v>
      </c>
      <c r="D71" s="31" t="s">
        <v>1009</v>
      </c>
      <c r="E71" s="28" t="s">
        <v>1102</v>
      </c>
      <c r="F71" s="33" t="n">
        <v>2250</v>
      </c>
      <c r="G71" s="33" t="n">
        <v>562.5</v>
      </c>
      <c r="H71" s="33" t="n">
        <v>2812.5</v>
      </c>
      <c r="I71" s="33" t="n">
        <v>5625</v>
      </c>
      <c r="J71" s="30" t="n">
        <f aca="false">I71/I$506</f>
        <v>0.00347419985687655</v>
      </c>
      <c r="K71" s="55" t="n">
        <f aca="false">K70+J71</f>
        <v>0.702928464514097</v>
      </c>
      <c r="L71" s="183" t="s">
        <v>1387</v>
      </c>
    </row>
    <row r="72" customFormat="false" ht="35.5" hidden="false" customHeight="false" outlineLevel="0" collapsed="false">
      <c r="A72" s="36" t="s">
        <v>1269</v>
      </c>
      <c r="B72" s="28" t="s">
        <v>1270</v>
      </c>
      <c r="C72" s="65" t="s">
        <v>1271</v>
      </c>
      <c r="D72" s="31" t="s">
        <v>141</v>
      </c>
      <c r="E72" s="36" t="n">
        <v>178.49</v>
      </c>
      <c r="F72" s="33" t="n">
        <v>24.99</v>
      </c>
      <c r="G72" s="33" t="n">
        <v>6.25</v>
      </c>
      <c r="H72" s="33" t="n">
        <v>31.24</v>
      </c>
      <c r="I72" s="33" t="n">
        <v>5575.58</v>
      </c>
      <c r="J72" s="30" t="n">
        <f aca="false">I72/I$506</f>
        <v>0.00344367630897845</v>
      </c>
      <c r="K72" s="55" t="n">
        <f aca="false">K71+J72</f>
        <v>0.706372140823075</v>
      </c>
      <c r="L72" s="183" t="s">
        <v>1387</v>
      </c>
    </row>
    <row r="73" s="7" customFormat="true" ht="24.45" hidden="false" customHeight="false" outlineLevel="0" collapsed="false">
      <c r="A73" s="31" t="s">
        <v>111</v>
      </c>
      <c r="B73" s="28" t="s">
        <v>112</v>
      </c>
      <c r="C73" s="58" t="s">
        <v>113</v>
      </c>
      <c r="D73" s="31" t="s">
        <v>7</v>
      </c>
      <c r="E73" s="36" t="n">
        <v>9</v>
      </c>
      <c r="F73" s="37" t="n">
        <v>483.57</v>
      </c>
      <c r="G73" s="37" t="n">
        <v>133.95</v>
      </c>
      <c r="H73" s="33" t="n">
        <v>617.52</v>
      </c>
      <c r="I73" s="33" t="n">
        <v>5557.67</v>
      </c>
      <c r="J73" s="30" t="n">
        <f aca="false">I73/I$506</f>
        <v>0.00343261445663415</v>
      </c>
      <c r="K73" s="55" t="n">
        <f aca="false">K72+J73</f>
        <v>0.709804755279709</v>
      </c>
      <c r="L73" s="183" t="s">
        <v>1387</v>
      </c>
    </row>
    <row r="74" customFormat="false" ht="13.8" hidden="false" customHeight="false" outlineLevel="0" collapsed="false">
      <c r="A74" s="31" t="n">
        <v>40780</v>
      </c>
      <c r="B74" s="28" t="s">
        <v>184</v>
      </c>
      <c r="C74" s="34" t="s">
        <v>185</v>
      </c>
      <c r="D74" s="28" t="s">
        <v>34</v>
      </c>
      <c r="E74" s="36" t="n">
        <v>579.78</v>
      </c>
      <c r="F74" s="37" t="n">
        <v>7.29</v>
      </c>
      <c r="G74" s="37" t="n">
        <v>2.02</v>
      </c>
      <c r="H74" s="33" t="n">
        <v>9.31</v>
      </c>
      <c r="I74" s="33" t="n">
        <v>5397.36</v>
      </c>
      <c r="J74" s="30" t="n">
        <f aca="false">I74/I$506</f>
        <v>0.003333601304802</v>
      </c>
      <c r="K74" s="55" t="n">
        <f aca="false">K73+J74</f>
        <v>0.713138356584511</v>
      </c>
      <c r="L74" s="183" t="s">
        <v>1387</v>
      </c>
    </row>
    <row r="75" customFormat="false" ht="13.8" hidden="false" customHeight="false" outlineLevel="0" collapsed="false">
      <c r="A75" s="31" t="n">
        <v>92988</v>
      </c>
      <c r="B75" s="38"/>
      <c r="C75" s="83" t="s">
        <v>605</v>
      </c>
      <c r="D75" s="38" t="s">
        <v>141</v>
      </c>
      <c r="E75" s="78" t="n">
        <v>130</v>
      </c>
      <c r="F75" s="89" t="n">
        <v>30.65</v>
      </c>
      <c r="G75" s="89" t="n">
        <v>8.49</v>
      </c>
      <c r="H75" s="33" t="n">
        <v>39.14</v>
      </c>
      <c r="I75" s="33" t="n">
        <v>5088.21</v>
      </c>
      <c r="J75" s="30" t="n">
        <f aca="false">I75/I$506</f>
        <v>0.00314265928066806</v>
      </c>
      <c r="K75" s="55" t="n">
        <f aca="false">K74+J75</f>
        <v>0.716281015865179</v>
      </c>
      <c r="L75" s="183" t="s">
        <v>1387</v>
      </c>
    </row>
    <row r="76" customFormat="false" ht="14.25" hidden="false" customHeight="true" outlineLevel="0" collapsed="false">
      <c r="A76" s="38" t="n">
        <v>36218</v>
      </c>
      <c r="B76" s="28" t="s">
        <v>1162</v>
      </c>
      <c r="C76" s="65" t="s">
        <v>1163</v>
      </c>
      <c r="D76" s="48" t="s">
        <v>1009</v>
      </c>
      <c r="E76" s="36" t="n">
        <v>36</v>
      </c>
      <c r="F76" s="33" t="n">
        <v>112.35</v>
      </c>
      <c r="G76" s="33" t="n">
        <v>28.09</v>
      </c>
      <c r="H76" s="33" t="n">
        <v>140.44</v>
      </c>
      <c r="I76" s="33" t="n">
        <v>5055.75</v>
      </c>
      <c r="J76" s="30" t="n">
        <f aca="false">I76/I$506</f>
        <v>0.00312261083136065</v>
      </c>
      <c r="K76" s="55" t="n">
        <f aca="false">K75+J76</f>
        <v>0.71940362669654</v>
      </c>
      <c r="L76" s="183" t="s">
        <v>1387</v>
      </c>
    </row>
    <row r="77" s="64" customFormat="true" ht="13.8" hidden="false" customHeight="false" outlineLevel="0" collapsed="false">
      <c r="A77" s="31" t="n">
        <v>87894</v>
      </c>
      <c r="B77" s="28" t="s">
        <v>1027</v>
      </c>
      <c r="C77" s="34" t="s">
        <v>1028</v>
      </c>
      <c r="D77" s="31" t="s">
        <v>34</v>
      </c>
      <c r="E77" s="36" t="n">
        <v>1034.4</v>
      </c>
      <c r="F77" s="37" t="n">
        <v>3.89</v>
      </c>
      <c r="G77" s="33" t="n">
        <v>0.97</v>
      </c>
      <c r="H77" s="33" t="n">
        <v>4.86</v>
      </c>
      <c r="I77" s="33" t="n">
        <v>5029.77</v>
      </c>
      <c r="J77" s="30" t="n">
        <f aca="false">I77/I$506</f>
        <v>0.00310656466028835</v>
      </c>
      <c r="K77" s="55" t="n">
        <f aca="false">K76+J77</f>
        <v>0.722510191356828</v>
      </c>
      <c r="L77" s="183" t="s">
        <v>1387</v>
      </c>
    </row>
    <row r="78" customFormat="false" ht="24.45" hidden="false" customHeight="false" outlineLevel="0" collapsed="false">
      <c r="A78" s="31" t="s">
        <v>49</v>
      </c>
      <c r="B78" s="28" t="s">
        <v>52</v>
      </c>
      <c r="C78" s="34" t="s">
        <v>53</v>
      </c>
      <c r="D78" s="31" t="s">
        <v>7</v>
      </c>
      <c r="E78" s="36" t="n">
        <v>6</v>
      </c>
      <c r="F78" s="37" t="n">
        <v>656.36</v>
      </c>
      <c r="G78" s="37" t="n">
        <v>181.81</v>
      </c>
      <c r="H78" s="33" t="n">
        <v>838.17</v>
      </c>
      <c r="I78" s="33" t="n">
        <v>5029.03</v>
      </c>
      <c r="J78" s="30" t="n">
        <f aca="false">I78/I$506</f>
        <v>0.00310610760999607</v>
      </c>
      <c r="K78" s="55" t="n">
        <f aca="false">K77+J78</f>
        <v>0.725616298966824</v>
      </c>
      <c r="L78" s="183" t="s">
        <v>1387</v>
      </c>
    </row>
    <row r="79" customFormat="false" ht="13.8" hidden="false" customHeight="false" outlineLevel="0" collapsed="false">
      <c r="A79" s="38" t="s">
        <v>165</v>
      </c>
      <c r="B79" s="28" t="s">
        <v>166</v>
      </c>
      <c r="C79" s="34" t="s">
        <v>167</v>
      </c>
      <c r="D79" s="28" t="s">
        <v>34</v>
      </c>
      <c r="E79" s="36" t="n">
        <v>623.49</v>
      </c>
      <c r="F79" s="37" t="n">
        <v>6.29</v>
      </c>
      <c r="G79" s="37" t="n">
        <v>1.74</v>
      </c>
      <c r="H79" s="33" t="n">
        <v>8.03</v>
      </c>
      <c r="I79" s="33" t="n">
        <v>5008.05</v>
      </c>
      <c r="J79" s="30" t="n">
        <f aca="false">I79/I$506</f>
        <v>0.00309314961657433</v>
      </c>
      <c r="K79" s="55" t="n">
        <f aca="false">K78+J79</f>
        <v>0.728709448583399</v>
      </c>
      <c r="L79" s="183" t="s">
        <v>1387</v>
      </c>
    </row>
    <row r="80" customFormat="false" ht="24.45" hidden="false" customHeight="false" outlineLevel="0" collapsed="false">
      <c r="A80" s="38" t="s">
        <v>1113</v>
      </c>
      <c r="B80" s="28" t="s">
        <v>1114</v>
      </c>
      <c r="C80" s="65" t="s">
        <v>1115</v>
      </c>
      <c r="D80" s="31" t="s">
        <v>1009</v>
      </c>
      <c r="E80" s="129" t="n">
        <v>2</v>
      </c>
      <c r="F80" s="33" t="n">
        <v>1980</v>
      </c>
      <c r="G80" s="33" t="n">
        <v>495</v>
      </c>
      <c r="H80" s="33" t="n">
        <v>2475</v>
      </c>
      <c r="I80" s="33" t="n">
        <v>4950</v>
      </c>
      <c r="J80" s="30" t="n">
        <f aca="false">I80/I$506</f>
        <v>0.00305729587405137</v>
      </c>
      <c r="K80" s="55" t="n">
        <f aca="false">K79+J80</f>
        <v>0.73176674445745</v>
      </c>
      <c r="L80" s="183" t="s">
        <v>1387</v>
      </c>
    </row>
    <row r="81" customFormat="false" ht="24.45" hidden="false" customHeight="false" outlineLevel="0" collapsed="false">
      <c r="A81" s="36" t="s">
        <v>1121</v>
      </c>
      <c r="B81" s="28" t="s">
        <v>1122</v>
      </c>
      <c r="C81" s="65" t="s">
        <v>1123</v>
      </c>
      <c r="D81" s="31" t="s">
        <v>1009</v>
      </c>
      <c r="E81" s="36" t="n">
        <v>6</v>
      </c>
      <c r="F81" s="33" t="n">
        <v>654.58</v>
      </c>
      <c r="G81" s="33" t="n">
        <v>163.65</v>
      </c>
      <c r="H81" s="33" t="n">
        <v>818.23</v>
      </c>
      <c r="I81" s="33" t="n">
        <v>4909.35</v>
      </c>
      <c r="J81" s="30" t="n">
        <f aca="false">I81/I$506</f>
        <v>0.00303218898975234</v>
      </c>
      <c r="K81" s="55" t="n">
        <f aca="false">K80+J81</f>
        <v>0.734798933447202</v>
      </c>
      <c r="L81" s="183" t="s">
        <v>1387</v>
      </c>
    </row>
    <row r="82" customFormat="false" ht="13.8" hidden="false" customHeight="false" outlineLevel="0" collapsed="false">
      <c r="A82" s="69" t="n">
        <v>72144</v>
      </c>
      <c r="B82" s="70" t="s">
        <v>1007</v>
      </c>
      <c r="C82" s="100" t="s">
        <v>1008</v>
      </c>
      <c r="D82" s="70" t="s">
        <v>1009</v>
      </c>
      <c r="E82" s="119" t="n">
        <v>66</v>
      </c>
      <c r="F82" s="72" t="n">
        <v>59.5</v>
      </c>
      <c r="G82" s="120" t="n">
        <v>14.88</v>
      </c>
      <c r="H82" s="73" t="n">
        <v>74.38</v>
      </c>
      <c r="I82" s="73" t="n">
        <v>4908.75</v>
      </c>
      <c r="J82" s="30" t="n">
        <f aca="false">I82/I$506</f>
        <v>0.00303181840843427</v>
      </c>
      <c r="K82" s="55" t="n">
        <f aca="false">K81+J82</f>
        <v>0.737830751855637</v>
      </c>
      <c r="L82" s="183" t="s">
        <v>1387</v>
      </c>
    </row>
    <row r="83" customFormat="false" ht="13.8" hidden="false" customHeight="false" outlineLevel="0" collapsed="false">
      <c r="A83" s="69" t="n">
        <v>72144</v>
      </c>
      <c r="B83" s="70" t="s">
        <v>1010</v>
      </c>
      <c r="C83" s="100" t="s">
        <v>1011</v>
      </c>
      <c r="D83" s="70" t="s">
        <v>1009</v>
      </c>
      <c r="E83" s="119" t="n">
        <v>66</v>
      </c>
      <c r="F83" s="72" t="n">
        <v>59.5</v>
      </c>
      <c r="G83" s="120" t="n">
        <v>14.88</v>
      </c>
      <c r="H83" s="73" t="n">
        <v>74.38</v>
      </c>
      <c r="I83" s="73" t="n">
        <v>4908.75</v>
      </c>
      <c r="J83" s="30" t="n">
        <f aca="false">I83/I$506</f>
        <v>0.00303181840843427</v>
      </c>
      <c r="K83" s="55" t="n">
        <f aca="false">K82+J83</f>
        <v>0.740862570264071</v>
      </c>
      <c r="L83" s="183" t="s">
        <v>1387</v>
      </c>
    </row>
    <row r="84" customFormat="false" ht="13.8" hidden="false" customHeight="false" outlineLevel="0" collapsed="false">
      <c r="A84" s="38" t="n">
        <v>90822</v>
      </c>
      <c r="B84" s="28" t="s">
        <v>44</v>
      </c>
      <c r="C84" s="35" t="s">
        <v>45</v>
      </c>
      <c r="D84" s="31" t="s">
        <v>7</v>
      </c>
      <c r="E84" s="36" t="n">
        <v>14</v>
      </c>
      <c r="F84" s="37" t="n">
        <v>272.99</v>
      </c>
      <c r="G84" s="37" t="n">
        <v>75.62</v>
      </c>
      <c r="H84" s="33" t="n">
        <v>348.61</v>
      </c>
      <c r="I84" s="33" t="n">
        <v>4880.52</v>
      </c>
      <c r="J84" s="30" t="n">
        <f aca="false">I84/I$506</f>
        <v>0.00301438255741923</v>
      </c>
      <c r="K84" s="55" t="n">
        <f aca="false">K83+J84</f>
        <v>0.74387695282149</v>
      </c>
      <c r="L84" s="183" t="s">
        <v>1387</v>
      </c>
    </row>
    <row r="85" customFormat="false" ht="14.25" hidden="false" customHeight="true" outlineLevel="0" collapsed="false">
      <c r="A85" s="31" t="s">
        <v>257</v>
      </c>
      <c r="B85" s="28" t="s">
        <v>260</v>
      </c>
      <c r="C85" s="34" t="s">
        <v>261</v>
      </c>
      <c r="D85" s="28" t="s">
        <v>141</v>
      </c>
      <c r="E85" s="36" t="n">
        <v>130.8</v>
      </c>
      <c r="F85" s="37" t="n">
        <v>28.89</v>
      </c>
      <c r="G85" s="37" t="n">
        <v>8</v>
      </c>
      <c r="H85" s="33" t="n">
        <v>36.89</v>
      </c>
      <c r="I85" s="33" t="n">
        <v>4825.54</v>
      </c>
      <c r="J85" s="30" t="n">
        <f aca="false">I85/I$506</f>
        <v>0.0029804249559737</v>
      </c>
      <c r="K85" s="55" t="n">
        <f aca="false">K84+J85</f>
        <v>0.746857377777464</v>
      </c>
      <c r="L85" s="183" t="s">
        <v>1387</v>
      </c>
    </row>
    <row r="86" customFormat="false" ht="13.8" hidden="false" customHeight="false" outlineLevel="0" collapsed="false">
      <c r="A86" s="31" t="s">
        <v>1194</v>
      </c>
      <c r="B86" s="31" t="s">
        <v>1195</v>
      </c>
      <c r="C86" s="83" t="s">
        <v>1196</v>
      </c>
      <c r="D86" s="38" t="s">
        <v>1009</v>
      </c>
      <c r="E86" s="36" t="n">
        <v>1</v>
      </c>
      <c r="F86" s="37" t="n">
        <v>3827.27</v>
      </c>
      <c r="G86" s="37" t="n">
        <v>956.82</v>
      </c>
      <c r="H86" s="33" t="n">
        <v>4784.09</v>
      </c>
      <c r="I86" s="33" t="n">
        <v>4784.09</v>
      </c>
      <c r="J86" s="30" t="n">
        <f aca="false">I86/I$506</f>
        <v>0.00295482396325059</v>
      </c>
      <c r="K86" s="55" t="n">
        <f aca="false">K85+J86</f>
        <v>0.749812201740714</v>
      </c>
      <c r="L86" s="183" t="s">
        <v>1387</v>
      </c>
    </row>
    <row r="87" customFormat="false" ht="24.45" hidden="false" customHeight="false" outlineLevel="0" collapsed="false">
      <c r="A87" s="38" t="s">
        <v>671</v>
      </c>
      <c r="B87" s="38"/>
      <c r="C87" s="83" t="s">
        <v>672</v>
      </c>
      <c r="D87" s="38" t="s">
        <v>7</v>
      </c>
      <c r="E87" s="78" t="n">
        <v>30</v>
      </c>
      <c r="F87" s="89" t="n">
        <v>123.39</v>
      </c>
      <c r="G87" s="33" t="n">
        <v>34.18</v>
      </c>
      <c r="H87" s="33" t="n">
        <v>157.57</v>
      </c>
      <c r="I87" s="33" t="n">
        <v>4727.07</v>
      </c>
      <c r="J87" s="30" t="n">
        <f aca="false">I87/I$506</f>
        <v>0.00291960638532363</v>
      </c>
      <c r="K87" s="55" t="n">
        <f aca="false">K86+J87</f>
        <v>0.752731808126038</v>
      </c>
      <c r="L87" s="183" t="s">
        <v>1387</v>
      </c>
    </row>
    <row r="88" customFormat="false" ht="13.8" hidden="false" customHeight="false" outlineLevel="0" collapsed="false">
      <c r="A88" s="31" t="s">
        <v>272</v>
      </c>
      <c r="B88" s="28" t="s">
        <v>273</v>
      </c>
      <c r="C88" s="34" t="s">
        <v>274</v>
      </c>
      <c r="D88" s="28" t="s">
        <v>141</v>
      </c>
      <c r="E88" s="36" t="n">
        <v>11.79</v>
      </c>
      <c r="F88" s="37" t="n">
        <v>302.34</v>
      </c>
      <c r="G88" s="37" t="n">
        <v>83.75</v>
      </c>
      <c r="H88" s="33" t="n">
        <v>386.09</v>
      </c>
      <c r="I88" s="33" t="n">
        <v>4551.98</v>
      </c>
      <c r="J88" s="30" t="n">
        <f aca="false">I88/I$506</f>
        <v>0.00281146458035643</v>
      </c>
      <c r="K88" s="55" t="n">
        <f aca="false">K87+J88</f>
        <v>0.755543272706395</v>
      </c>
      <c r="L88" s="183" t="s">
        <v>1387</v>
      </c>
    </row>
    <row r="89" customFormat="false" ht="13.8" hidden="false" customHeight="false" outlineLevel="0" collapsed="false">
      <c r="A89" s="31" t="s">
        <v>982</v>
      </c>
      <c r="B89" s="31" t="s">
        <v>983</v>
      </c>
      <c r="C89" s="65" t="s">
        <v>984</v>
      </c>
      <c r="D89" s="31" t="s">
        <v>34</v>
      </c>
      <c r="E89" s="78" t="n">
        <v>3803</v>
      </c>
      <c r="F89" s="77" t="n">
        <v>0.95</v>
      </c>
      <c r="G89" s="77" t="n">
        <v>0.24</v>
      </c>
      <c r="H89" s="33" t="n">
        <v>1.19</v>
      </c>
      <c r="I89" s="33" t="n">
        <v>4516.06</v>
      </c>
      <c r="J89" s="30" t="n">
        <f aca="false">I89/I$506</f>
        <v>0.00278927911211483</v>
      </c>
      <c r="K89" s="55" t="n">
        <f aca="false">K88+J89</f>
        <v>0.758332551818509</v>
      </c>
      <c r="L89" s="183" t="s">
        <v>1387</v>
      </c>
    </row>
    <row r="90" customFormat="false" ht="14.25" hidden="false" customHeight="true" outlineLevel="0" collapsed="false">
      <c r="A90" s="69" t="n">
        <v>369</v>
      </c>
      <c r="B90" s="70" t="s">
        <v>1272</v>
      </c>
      <c r="C90" s="100" t="s">
        <v>1273</v>
      </c>
      <c r="D90" s="70" t="s">
        <v>1014</v>
      </c>
      <c r="E90" s="71" t="n">
        <v>47.04</v>
      </c>
      <c r="F90" s="72" t="n">
        <v>75</v>
      </c>
      <c r="G90" s="72" t="n">
        <v>18.75</v>
      </c>
      <c r="H90" s="33" t="n">
        <v>93.75</v>
      </c>
      <c r="I90" s="73" t="n">
        <v>4410</v>
      </c>
      <c r="J90" s="30" t="n">
        <f aca="false">I90/I$506</f>
        <v>0.00272377268779122</v>
      </c>
      <c r="K90" s="55" t="n">
        <f aca="false">K89+J90</f>
        <v>0.761056324506301</v>
      </c>
      <c r="L90" s="183" t="s">
        <v>1387</v>
      </c>
    </row>
    <row r="91" customFormat="false" ht="14.25" hidden="false" customHeight="true" outlineLevel="0" collapsed="false">
      <c r="A91" s="38" t="s">
        <v>319</v>
      </c>
      <c r="B91" s="31" t="s">
        <v>320</v>
      </c>
      <c r="C91" s="65" t="s">
        <v>321</v>
      </c>
      <c r="D91" s="31" t="s">
        <v>7</v>
      </c>
      <c r="E91" s="36" t="n">
        <v>2</v>
      </c>
      <c r="F91" s="77" t="n">
        <v>1724.78</v>
      </c>
      <c r="G91" s="37" t="n">
        <v>477.76</v>
      </c>
      <c r="H91" s="33" t="n">
        <v>2202.54</v>
      </c>
      <c r="I91" s="33" t="n">
        <v>4405.09</v>
      </c>
      <c r="J91" s="30" t="n">
        <f aca="false">I91/I$506</f>
        <v>0.00272074009733837</v>
      </c>
      <c r="K91" s="55" t="n">
        <f aca="false">K90+J91</f>
        <v>0.763777064603639</v>
      </c>
      <c r="L91" s="183" t="s">
        <v>1387</v>
      </c>
    </row>
    <row r="92" customFormat="false" ht="24.45" hidden="false" customHeight="false" outlineLevel="0" collapsed="false">
      <c r="A92" s="38" t="s">
        <v>325</v>
      </c>
      <c r="B92" s="31" t="s">
        <v>326</v>
      </c>
      <c r="C92" s="65" t="s">
        <v>327</v>
      </c>
      <c r="D92" s="31" t="s">
        <v>7</v>
      </c>
      <c r="E92" s="36" t="n">
        <v>4</v>
      </c>
      <c r="F92" s="77" t="n">
        <v>857.27</v>
      </c>
      <c r="G92" s="37" t="n">
        <v>237.46</v>
      </c>
      <c r="H92" s="33" t="n">
        <v>1094.73</v>
      </c>
      <c r="I92" s="33" t="n">
        <v>4378.94</v>
      </c>
      <c r="J92" s="30" t="n">
        <f aca="false">I92/I$506</f>
        <v>0.00270458892822596</v>
      </c>
      <c r="K92" s="55" t="n">
        <f aca="false">K91+J92</f>
        <v>0.766481653531865</v>
      </c>
      <c r="L92" s="183" t="s">
        <v>1387</v>
      </c>
    </row>
    <row r="93" customFormat="false" ht="13.8" hidden="false" customHeight="false" outlineLevel="0" collapsed="false">
      <c r="A93" s="31" t="s">
        <v>116</v>
      </c>
      <c r="B93" s="28" t="s">
        <v>117</v>
      </c>
      <c r="C93" s="58" t="s">
        <v>118</v>
      </c>
      <c r="D93" s="31" t="s">
        <v>7</v>
      </c>
      <c r="E93" s="36" t="n">
        <v>5</v>
      </c>
      <c r="F93" s="37" t="n">
        <v>680.55</v>
      </c>
      <c r="G93" s="37" t="n">
        <v>188.51</v>
      </c>
      <c r="H93" s="33" t="n">
        <v>869.06</v>
      </c>
      <c r="I93" s="33" t="n">
        <v>4345.31</v>
      </c>
      <c r="J93" s="30" t="n">
        <f aca="false">I93/I$506</f>
        <v>0.00268381784534831</v>
      </c>
      <c r="K93" s="55" t="n">
        <f aca="false">K92+J93</f>
        <v>0.769165471377213</v>
      </c>
      <c r="L93" s="183" t="s">
        <v>1387</v>
      </c>
    </row>
    <row r="94" customFormat="false" ht="13.8" hidden="false" customHeight="false" outlineLevel="0" collapsed="false">
      <c r="A94" s="31" t="s">
        <v>121</v>
      </c>
      <c r="B94" s="28" t="s">
        <v>122</v>
      </c>
      <c r="C94" s="58" t="s">
        <v>123</v>
      </c>
      <c r="D94" s="28" t="s">
        <v>34</v>
      </c>
      <c r="E94" s="36" t="n">
        <v>12.6</v>
      </c>
      <c r="F94" s="37" t="n">
        <v>270.01</v>
      </c>
      <c r="G94" s="37" t="n">
        <v>74.79</v>
      </c>
      <c r="H94" s="33" t="n">
        <v>344.8</v>
      </c>
      <c r="I94" s="33" t="n">
        <v>4344.51</v>
      </c>
      <c r="J94" s="30" t="n">
        <f aca="false">I94/I$506</f>
        <v>0.00268332373692422</v>
      </c>
      <c r="K94" s="55" t="n">
        <f aca="false">K93+J94</f>
        <v>0.771848795114138</v>
      </c>
      <c r="L94" s="183" t="s">
        <v>1387</v>
      </c>
    </row>
    <row r="95" customFormat="false" ht="13.8" hidden="false" customHeight="false" outlineLevel="0" collapsed="false">
      <c r="A95" s="38" t="s">
        <v>1091</v>
      </c>
      <c r="B95" s="38" t="s">
        <v>1092</v>
      </c>
      <c r="C95" s="128" t="s">
        <v>1093</v>
      </c>
      <c r="D95" s="31" t="s">
        <v>1009</v>
      </c>
      <c r="E95" s="38" t="n">
        <v>22</v>
      </c>
      <c r="F95" s="89" t="n">
        <v>152.02</v>
      </c>
      <c r="G95" s="89" t="n">
        <v>38.01</v>
      </c>
      <c r="H95" s="33" t="n">
        <v>190.03</v>
      </c>
      <c r="I95" s="33" t="n">
        <v>4180.55</v>
      </c>
      <c r="J95" s="30" t="n">
        <f aca="false">I95/I$506</f>
        <v>0.00258205621540716</v>
      </c>
      <c r="K95" s="55" t="n">
        <f aca="false">K94+J95</f>
        <v>0.774430851329545</v>
      </c>
      <c r="L95" s="183" t="s">
        <v>1387</v>
      </c>
    </row>
    <row r="96" customFormat="false" ht="13.8" hidden="false" customHeight="false" outlineLevel="0" collapsed="false">
      <c r="A96" s="31" t="s">
        <v>239</v>
      </c>
      <c r="B96" s="28" t="s">
        <v>240</v>
      </c>
      <c r="C96" s="34" t="s">
        <v>241</v>
      </c>
      <c r="D96" s="28" t="s">
        <v>34</v>
      </c>
      <c r="E96" s="36" t="n">
        <v>170.5</v>
      </c>
      <c r="F96" s="37" t="n">
        <v>18.81</v>
      </c>
      <c r="G96" s="37" t="n">
        <v>5.21</v>
      </c>
      <c r="H96" s="33" t="n">
        <v>24.02</v>
      </c>
      <c r="I96" s="33" t="n">
        <v>4095.47</v>
      </c>
      <c r="J96" s="30" t="n">
        <f aca="false">I96/I$506</f>
        <v>0.00252950778450528</v>
      </c>
      <c r="K96" s="55" t="n">
        <f aca="false">K95+J96</f>
        <v>0.77696035911405</v>
      </c>
      <c r="L96" s="183" t="s">
        <v>1387</v>
      </c>
    </row>
    <row r="97" customFormat="false" ht="14.25" hidden="false" customHeight="true" outlineLevel="0" collapsed="false">
      <c r="A97" s="31" t="s">
        <v>234</v>
      </c>
      <c r="B97" s="28" t="s">
        <v>235</v>
      </c>
      <c r="C97" s="34" t="s">
        <v>236</v>
      </c>
      <c r="D97" s="28" t="s">
        <v>34</v>
      </c>
      <c r="E97" s="36" t="n">
        <v>257.6</v>
      </c>
      <c r="F97" s="37" t="n">
        <v>12.21</v>
      </c>
      <c r="G97" s="37" t="n">
        <v>3.38</v>
      </c>
      <c r="H97" s="33" t="n">
        <v>15.59</v>
      </c>
      <c r="I97" s="33" t="n">
        <v>4016.54</v>
      </c>
      <c r="J97" s="30" t="n">
        <f aca="false">I97/I$506</f>
        <v>0.00248075781211359</v>
      </c>
      <c r="K97" s="55" t="n">
        <f aca="false">K96+J97</f>
        <v>0.779441116926164</v>
      </c>
      <c r="L97" s="183" t="s">
        <v>1387</v>
      </c>
    </row>
    <row r="98" customFormat="false" ht="13.8" hidden="false" customHeight="false" outlineLevel="0" collapsed="false">
      <c r="A98" s="31" t="n">
        <v>91928</v>
      </c>
      <c r="B98" s="38"/>
      <c r="C98" s="83" t="s">
        <v>598</v>
      </c>
      <c r="D98" s="38" t="s">
        <v>141</v>
      </c>
      <c r="E98" s="78" t="n">
        <v>750</v>
      </c>
      <c r="F98" s="89" t="n">
        <v>4.06</v>
      </c>
      <c r="G98" s="89" t="n">
        <v>1.12</v>
      </c>
      <c r="H98" s="33" t="n">
        <v>5.18</v>
      </c>
      <c r="I98" s="33" t="n">
        <v>3888.47</v>
      </c>
      <c r="J98" s="30" t="n">
        <f aca="false">I98/I$506</f>
        <v>0.00240165722977223</v>
      </c>
      <c r="K98" s="55" t="n">
        <f aca="false">K97+J98</f>
        <v>0.781842774155936</v>
      </c>
      <c r="L98" s="183" t="s">
        <v>1387</v>
      </c>
    </row>
    <row r="99" customFormat="false" ht="35.5" hidden="false" customHeight="false" outlineLevel="0" collapsed="false">
      <c r="A99" s="38" t="s">
        <v>1106</v>
      </c>
      <c r="B99" s="28" t="s">
        <v>1107</v>
      </c>
      <c r="C99" s="65" t="s">
        <v>1108</v>
      </c>
      <c r="D99" s="31" t="s">
        <v>1009</v>
      </c>
      <c r="E99" s="38" t="n">
        <v>1</v>
      </c>
      <c r="F99" s="33" t="n">
        <v>3010.08</v>
      </c>
      <c r="G99" s="33" t="n">
        <v>752.52</v>
      </c>
      <c r="H99" s="33" t="n">
        <v>3762.6</v>
      </c>
      <c r="I99" s="33" t="n">
        <v>3762.6</v>
      </c>
      <c r="J99" s="30" t="n">
        <f aca="false">I99/I$506</f>
        <v>0.00232391544559711</v>
      </c>
      <c r="K99" s="55" t="n">
        <f aca="false">K98+J99</f>
        <v>0.784166689601533</v>
      </c>
      <c r="L99" s="183" t="s">
        <v>1387</v>
      </c>
    </row>
    <row r="100" customFormat="false" ht="13.8" hidden="false" customHeight="false" outlineLevel="0" collapsed="false">
      <c r="A100" s="31" t="s">
        <v>988</v>
      </c>
      <c r="B100" s="31" t="s">
        <v>991</v>
      </c>
      <c r="C100" s="65" t="s">
        <v>992</v>
      </c>
      <c r="D100" s="31" t="s">
        <v>34</v>
      </c>
      <c r="E100" s="36" t="n">
        <v>20</v>
      </c>
      <c r="F100" s="77" t="n">
        <v>150.36</v>
      </c>
      <c r="G100" s="77" t="n">
        <v>37.59</v>
      </c>
      <c r="H100" s="33" t="n">
        <v>187.95</v>
      </c>
      <c r="I100" s="33" t="n">
        <v>3759</v>
      </c>
      <c r="J100" s="30" t="n">
        <f aca="false">I100/I$506</f>
        <v>0.00232169195768871</v>
      </c>
      <c r="K100" s="55" t="n">
        <f aca="false">K99+J100</f>
        <v>0.786488381559222</v>
      </c>
      <c r="L100" s="183" t="s">
        <v>1387</v>
      </c>
    </row>
    <row r="101" customFormat="false" ht="24.45" hidden="false" customHeight="false" outlineLevel="0" collapsed="false">
      <c r="A101" s="36" t="s">
        <v>1144</v>
      </c>
      <c r="B101" s="28" t="s">
        <v>1145</v>
      </c>
      <c r="C101" s="65" t="s">
        <v>1146</v>
      </c>
      <c r="D101" s="31" t="s">
        <v>1009</v>
      </c>
      <c r="E101" s="36" t="n">
        <v>1</v>
      </c>
      <c r="F101" s="33" t="n">
        <v>3002.7</v>
      </c>
      <c r="G101" s="33" t="n">
        <v>750.68</v>
      </c>
      <c r="H101" s="33" t="n">
        <v>3753.38</v>
      </c>
      <c r="I101" s="33" t="n">
        <v>3753.38</v>
      </c>
      <c r="J101" s="30" t="n">
        <f aca="false">I101/I$506</f>
        <v>0.00231822084600948</v>
      </c>
      <c r="K101" s="55" t="n">
        <f aca="false">K100+J101</f>
        <v>0.788806602405231</v>
      </c>
      <c r="L101" s="183" t="s">
        <v>1387</v>
      </c>
    </row>
    <row r="102" customFormat="false" ht="35.5" hidden="false" customHeight="false" outlineLevel="0" collapsed="false">
      <c r="A102" s="38" t="s">
        <v>1116</v>
      </c>
      <c r="B102" s="28" t="s">
        <v>1117</v>
      </c>
      <c r="C102" s="65" t="s">
        <v>1118</v>
      </c>
      <c r="D102" s="31" t="s">
        <v>1009</v>
      </c>
      <c r="E102" s="129" t="n">
        <v>1</v>
      </c>
      <c r="F102" s="33" t="n">
        <v>2975.59</v>
      </c>
      <c r="G102" s="33" t="n">
        <v>743.9</v>
      </c>
      <c r="H102" s="33" t="n">
        <v>3719.49</v>
      </c>
      <c r="I102" s="33" t="n">
        <v>3719.49</v>
      </c>
      <c r="J102" s="30" t="n">
        <f aca="false">I102/I$506</f>
        <v>0.002297289177894</v>
      </c>
      <c r="K102" s="55" t="n">
        <f aca="false">K101+J102</f>
        <v>0.791103891583125</v>
      </c>
      <c r="L102" s="183" t="s">
        <v>1387</v>
      </c>
    </row>
    <row r="103" customFormat="false" ht="14.25" hidden="false" customHeight="true" outlineLevel="0" collapsed="false">
      <c r="A103" s="31" t="s">
        <v>70</v>
      </c>
      <c r="B103" s="28" t="s">
        <v>79</v>
      </c>
      <c r="C103" s="58" t="s">
        <v>80</v>
      </c>
      <c r="D103" s="31" t="s">
        <v>7</v>
      </c>
      <c r="E103" s="36" t="n">
        <v>8</v>
      </c>
      <c r="F103" s="37" t="n">
        <v>363.57</v>
      </c>
      <c r="G103" s="37" t="n">
        <v>100.71</v>
      </c>
      <c r="H103" s="33" t="n">
        <v>464.28</v>
      </c>
      <c r="I103" s="33" t="n">
        <v>3714.26</v>
      </c>
      <c r="J103" s="30" t="n">
        <f aca="false">I103/I$506</f>
        <v>0.00229405894407152</v>
      </c>
      <c r="K103" s="55" t="n">
        <f aca="false">K102+J103</f>
        <v>0.793397950527197</v>
      </c>
      <c r="L103" s="183" t="s">
        <v>1387</v>
      </c>
    </row>
    <row r="104" customFormat="false" ht="46.55" hidden="false" customHeight="false" outlineLevel="0" collapsed="false">
      <c r="A104" s="38" t="s">
        <v>1088</v>
      </c>
      <c r="B104" s="38" t="s">
        <v>1089</v>
      </c>
      <c r="C104" s="83" t="s">
        <v>1090</v>
      </c>
      <c r="D104" s="31" t="s">
        <v>1009</v>
      </c>
      <c r="E104" s="38" t="n">
        <v>22</v>
      </c>
      <c r="F104" s="89" t="n">
        <v>134.44</v>
      </c>
      <c r="G104" s="89" t="n">
        <v>33.61</v>
      </c>
      <c r="H104" s="33" t="n">
        <v>168.05</v>
      </c>
      <c r="I104" s="33" t="n">
        <v>3697.1</v>
      </c>
      <c r="J104" s="30" t="n">
        <f aca="false">I104/I$506</f>
        <v>0.00228346031837481</v>
      </c>
      <c r="K104" s="55" t="n">
        <f aca="false">K103+J104</f>
        <v>0.795681410845571</v>
      </c>
      <c r="L104" s="183" t="s">
        <v>1387</v>
      </c>
    </row>
    <row r="105" customFormat="false" ht="13.8" hidden="false" customHeight="false" outlineLevel="0" collapsed="false">
      <c r="A105" s="31" t="s">
        <v>266</v>
      </c>
      <c r="B105" s="31"/>
      <c r="C105" s="65" t="s">
        <v>730</v>
      </c>
      <c r="D105" s="31" t="s">
        <v>7</v>
      </c>
      <c r="E105" s="36" t="n">
        <v>86</v>
      </c>
      <c r="F105" s="33" t="n">
        <v>33.55</v>
      </c>
      <c r="G105" s="33" t="n">
        <v>9.29</v>
      </c>
      <c r="H105" s="33" t="n">
        <v>42.84</v>
      </c>
      <c r="I105" s="33" t="n">
        <v>3684.53</v>
      </c>
      <c r="J105" s="30" t="n">
        <f aca="false">I105/I$506</f>
        <v>0.00227569663976131</v>
      </c>
      <c r="K105" s="55" t="n">
        <f aca="false">K104+J105</f>
        <v>0.797957107485333</v>
      </c>
      <c r="L105" s="183" t="s">
        <v>1387</v>
      </c>
    </row>
    <row r="106" customFormat="false" ht="24.45" hidden="false" customHeight="false" outlineLevel="0" collapsed="false">
      <c r="A106" s="84" t="n">
        <v>83636</v>
      </c>
      <c r="B106" s="69"/>
      <c r="C106" s="85" t="s">
        <v>1388</v>
      </c>
      <c r="D106" s="69" t="s">
        <v>34</v>
      </c>
      <c r="E106" s="71" t="n">
        <v>64</v>
      </c>
      <c r="F106" s="73" t="n">
        <v>45.08</v>
      </c>
      <c r="G106" s="73" t="n">
        <v>12.49</v>
      </c>
      <c r="H106" s="73" t="n">
        <v>57.57</v>
      </c>
      <c r="I106" s="73" t="n">
        <v>3684.3</v>
      </c>
      <c r="J106" s="30" t="n">
        <f aca="false">I106/I$506</f>
        <v>0.00227555458358938</v>
      </c>
      <c r="K106" s="55" t="n">
        <f aca="false">K105+J106</f>
        <v>0.800232662068922</v>
      </c>
      <c r="L106" s="183" t="s">
        <v>1387</v>
      </c>
    </row>
    <row r="107" customFormat="false" ht="24.45" hidden="false" customHeight="false" outlineLevel="0" collapsed="false">
      <c r="A107" s="31" t="s">
        <v>257</v>
      </c>
      <c r="B107" s="28" t="s">
        <v>258</v>
      </c>
      <c r="C107" s="34" t="s">
        <v>259</v>
      </c>
      <c r="D107" s="28" t="s">
        <v>141</v>
      </c>
      <c r="E107" s="36" t="n">
        <v>99.5</v>
      </c>
      <c r="F107" s="37" t="n">
        <v>28.89</v>
      </c>
      <c r="G107" s="37" t="n">
        <v>8</v>
      </c>
      <c r="H107" s="33" t="n">
        <v>36.89</v>
      </c>
      <c r="I107" s="33" t="n">
        <v>3670.81</v>
      </c>
      <c r="J107" s="30" t="n">
        <f aca="false">I107/I$506</f>
        <v>0.00226722268028818</v>
      </c>
      <c r="K107" s="55" t="n">
        <f aca="false">K106+J107</f>
        <v>0.80249988474921</v>
      </c>
      <c r="L107" s="183" t="s">
        <v>1387</v>
      </c>
    </row>
    <row r="108" customFormat="false" ht="13.8" hidden="false" customHeight="false" outlineLevel="0" collapsed="false">
      <c r="A108" s="31" t="n">
        <v>10507</v>
      </c>
      <c r="B108" s="28" t="s">
        <v>127</v>
      </c>
      <c r="C108" s="34" t="s">
        <v>128</v>
      </c>
      <c r="D108" s="28" t="s">
        <v>34</v>
      </c>
      <c r="E108" s="36" t="n">
        <v>13.8</v>
      </c>
      <c r="F108" s="37" t="n">
        <v>208.02</v>
      </c>
      <c r="G108" s="37" t="n">
        <v>57.62</v>
      </c>
      <c r="H108" s="33" t="n">
        <v>265.64</v>
      </c>
      <c r="I108" s="33" t="n">
        <v>3665.85</v>
      </c>
      <c r="J108" s="30" t="n">
        <f aca="false">I108/I$506</f>
        <v>0.00226415920805883</v>
      </c>
      <c r="K108" s="55" t="n">
        <f aca="false">K107+J108</f>
        <v>0.804764043957269</v>
      </c>
      <c r="L108" s="183" t="s">
        <v>1387</v>
      </c>
    </row>
    <row r="109" customFormat="false" ht="13.8" hidden="false" customHeight="false" outlineLevel="0" collapsed="false">
      <c r="A109" s="31" t="n">
        <v>89987</v>
      </c>
      <c r="B109" s="31" t="s">
        <v>360</v>
      </c>
      <c r="C109" s="65" t="s">
        <v>361</v>
      </c>
      <c r="D109" s="31" t="s">
        <v>7</v>
      </c>
      <c r="E109" s="36" t="n">
        <v>39</v>
      </c>
      <c r="F109" s="37" t="n">
        <v>72.35</v>
      </c>
      <c r="G109" s="37" t="n">
        <v>20.04</v>
      </c>
      <c r="H109" s="33" t="n">
        <v>92.39</v>
      </c>
      <c r="I109" s="33" t="n">
        <v>3603.25</v>
      </c>
      <c r="J109" s="30" t="n">
        <f aca="false">I109/I$506</f>
        <v>0.00222549522387386</v>
      </c>
      <c r="K109" s="55" t="n">
        <f aca="false">K108+J109</f>
        <v>0.806989539181143</v>
      </c>
      <c r="L109" s="183" t="s">
        <v>1387</v>
      </c>
    </row>
    <row r="110" s="10" customFormat="true" ht="13.8" hidden="false" customHeight="false" outlineLevel="0" collapsed="false">
      <c r="A110" s="31" t="n">
        <v>11786</v>
      </c>
      <c r="B110" s="31" t="s">
        <v>307</v>
      </c>
      <c r="C110" s="65" t="s">
        <v>308</v>
      </c>
      <c r="D110" s="31" t="s">
        <v>7</v>
      </c>
      <c r="E110" s="36" t="n">
        <v>12</v>
      </c>
      <c r="F110" s="37" t="n">
        <v>233.12</v>
      </c>
      <c r="G110" s="37" t="n">
        <v>64.57</v>
      </c>
      <c r="H110" s="33" t="n">
        <v>297.69</v>
      </c>
      <c r="I110" s="33" t="n">
        <v>3572.33</v>
      </c>
      <c r="J110" s="30" t="n">
        <f aca="false">I110/I$506</f>
        <v>0.00220639793328281</v>
      </c>
      <c r="K110" s="55" t="n">
        <f aca="false">K109+J110</f>
        <v>0.809195937114426</v>
      </c>
      <c r="L110" s="183" t="s">
        <v>1387</v>
      </c>
    </row>
    <row r="111" s="7" customFormat="true" ht="13.8" hidden="false" customHeight="false" outlineLevel="0" collapsed="false">
      <c r="A111" s="45" t="s">
        <v>46</v>
      </c>
      <c r="B111" s="46" t="s">
        <v>47</v>
      </c>
      <c r="C111" s="47" t="s">
        <v>48</v>
      </c>
      <c r="D111" s="48" t="s">
        <v>7</v>
      </c>
      <c r="E111" s="49" t="n">
        <v>4</v>
      </c>
      <c r="F111" s="50" t="n">
        <v>689.17</v>
      </c>
      <c r="G111" s="50" t="n">
        <v>190.9</v>
      </c>
      <c r="H111" s="51" t="n">
        <v>880.07</v>
      </c>
      <c r="I111" s="51" t="n">
        <v>3520.28</v>
      </c>
      <c r="J111" s="30" t="n">
        <f aca="false">I111/I$506</f>
        <v>0.00217425000394051</v>
      </c>
      <c r="K111" s="55" t="n">
        <f aca="false">K110+J111</f>
        <v>0.811370187118366</v>
      </c>
      <c r="L111" s="183" t="s">
        <v>1387</v>
      </c>
    </row>
    <row r="112" customFormat="false" ht="13.8" hidden="false" customHeight="false" outlineLevel="0" collapsed="false">
      <c r="A112" s="31" t="n">
        <v>92986</v>
      </c>
      <c r="B112" s="38"/>
      <c r="C112" s="83" t="s">
        <v>604</v>
      </c>
      <c r="D112" s="38" t="s">
        <v>141</v>
      </c>
      <c r="E112" s="78" t="n">
        <v>125</v>
      </c>
      <c r="F112" s="89" t="n">
        <v>21.9</v>
      </c>
      <c r="G112" s="89" t="n">
        <v>6.07</v>
      </c>
      <c r="H112" s="33" t="n">
        <v>27.97</v>
      </c>
      <c r="I112" s="33" t="n">
        <v>3495.79</v>
      </c>
      <c r="J112" s="30" t="n">
        <f aca="false">I112/I$506</f>
        <v>0.00215912410980809</v>
      </c>
      <c r="K112" s="55" t="n">
        <f aca="false">K111+J112</f>
        <v>0.813529311228174</v>
      </c>
      <c r="L112" s="183" t="s">
        <v>1387</v>
      </c>
    </row>
    <row r="113" customFormat="false" ht="13.8" hidden="false" customHeight="false" outlineLevel="0" collapsed="false">
      <c r="A113" s="38" t="s">
        <v>589</v>
      </c>
      <c r="B113" s="38"/>
      <c r="C113" s="83" t="s">
        <v>590</v>
      </c>
      <c r="D113" s="38" t="s">
        <v>7</v>
      </c>
      <c r="E113" s="78" t="n">
        <v>800</v>
      </c>
      <c r="F113" s="89" t="n">
        <v>3.37</v>
      </c>
      <c r="G113" s="89" t="n">
        <v>0.93</v>
      </c>
      <c r="H113" s="33" t="n">
        <v>4.3</v>
      </c>
      <c r="I113" s="33" t="n">
        <v>3442.79</v>
      </c>
      <c r="J113" s="30" t="n">
        <f aca="false">I113/I$506</f>
        <v>0.00212638942671218</v>
      </c>
      <c r="K113" s="55" t="n">
        <f aca="false">K112+J113</f>
        <v>0.815655700654887</v>
      </c>
      <c r="L113" s="183" t="s">
        <v>1387</v>
      </c>
    </row>
    <row r="114" customFormat="false" ht="14.25" hidden="false" customHeight="true" outlineLevel="0" collapsed="false">
      <c r="A114" s="38" t="s">
        <v>589</v>
      </c>
      <c r="B114" s="38"/>
      <c r="C114" s="83" t="s">
        <v>590</v>
      </c>
      <c r="D114" s="38" t="s">
        <v>7</v>
      </c>
      <c r="E114" s="78" t="n">
        <v>800</v>
      </c>
      <c r="F114" s="89" t="n">
        <v>3.37</v>
      </c>
      <c r="G114" s="89" t="n">
        <v>0.93</v>
      </c>
      <c r="H114" s="33" t="n">
        <v>4.3</v>
      </c>
      <c r="I114" s="33" t="n">
        <v>3442.79</v>
      </c>
      <c r="J114" s="30" t="n">
        <f aca="false">I114/I$506</f>
        <v>0.00212638942671218</v>
      </c>
      <c r="K114" s="55" t="n">
        <f aca="false">K113+J114</f>
        <v>0.817782090081599</v>
      </c>
      <c r="L114" s="183" t="s">
        <v>1387</v>
      </c>
    </row>
    <row r="115" customFormat="false" ht="13.8" hidden="false" customHeight="false" outlineLevel="0" collapsed="false">
      <c r="A115" s="36" t="s">
        <v>1135</v>
      </c>
      <c r="B115" s="28" t="s">
        <v>1136</v>
      </c>
      <c r="C115" s="34" t="s">
        <v>1137</v>
      </c>
      <c r="D115" s="31" t="s">
        <v>34</v>
      </c>
      <c r="E115" s="36" t="n">
        <v>11.34</v>
      </c>
      <c r="F115" s="37" t="n">
        <v>240.33</v>
      </c>
      <c r="G115" s="33" t="n">
        <v>60.08</v>
      </c>
      <c r="H115" s="33" t="n">
        <v>300.41</v>
      </c>
      <c r="I115" s="33" t="n">
        <v>3406.68</v>
      </c>
      <c r="J115" s="30" t="n">
        <f aca="false">I115/I$506</f>
        <v>0.00210408660771986</v>
      </c>
      <c r="K115" s="55" t="n">
        <f aca="false">K114+J115</f>
        <v>0.819886176689319</v>
      </c>
      <c r="L115" s="183" t="s">
        <v>1387</v>
      </c>
    </row>
    <row r="116" customFormat="false" ht="13.8" hidden="false" customHeight="false" outlineLevel="0" collapsed="false">
      <c r="A116" s="31" t="n">
        <v>83732</v>
      </c>
      <c r="B116" s="28" t="s">
        <v>151</v>
      </c>
      <c r="C116" s="65" t="s">
        <v>152</v>
      </c>
      <c r="D116" s="28" t="s">
        <v>34</v>
      </c>
      <c r="E116" s="36" t="n">
        <v>105</v>
      </c>
      <c r="F116" s="37" t="n">
        <v>25.07</v>
      </c>
      <c r="G116" s="37" t="n">
        <v>6.94</v>
      </c>
      <c r="H116" s="33" t="n">
        <v>32.01</v>
      </c>
      <c r="I116" s="33" t="n">
        <v>3361.51</v>
      </c>
      <c r="J116" s="30" t="n">
        <f aca="false">I116/I$506</f>
        <v>0.00207618801082473</v>
      </c>
      <c r="K116" s="55" t="n">
        <f aca="false">K115+J116</f>
        <v>0.821962364700143</v>
      </c>
      <c r="L116" s="183" t="s">
        <v>1387</v>
      </c>
    </row>
    <row r="117" customFormat="false" ht="13.8" hidden="false" customHeight="false" outlineLevel="0" collapsed="false">
      <c r="A117" s="31" t="s">
        <v>257</v>
      </c>
      <c r="B117" s="28" t="s">
        <v>262</v>
      </c>
      <c r="C117" s="34" t="s">
        <v>263</v>
      </c>
      <c r="D117" s="28" t="s">
        <v>141</v>
      </c>
      <c r="E117" s="36" t="n">
        <v>90.4</v>
      </c>
      <c r="F117" s="37" t="n">
        <v>28.89</v>
      </c>
      <c r="G117" s="37" t="n">
        <v>8</v>
      </c>
      <c r="H117" s="33" t="n">
        <v>36.89</v>
      </c>
      <c r="I117" s="33" t="n">
        <v>3335.08</v>
      </c>
      <c r="J117" s="30" t="n">
        <f aca="false">I117/I$506</f>
        <v>0.00205986390376389</v>
      </c>
      <c r="K117" s="55" t="n">
        <f aca="false">K116+J117</f>
        <v>0.824022228603907</v>
      </c>
      <c r="L117" s="183" t="s">
        <v>1387</v>
      </c>
    </row>
    <row r="118" s="7" customFormat="true" ht="13.8" hidden="false" customHeight="false" outlineLevel="0" collapsed="false">
      <c r="A118" s="69" t="s">
        <v>254</v>
      </c>
      <c r="B118" s="70" t="s">
        <v>255</v>
      </c>
      <c r="C118" s="35" t="s">
        <v>256</v>
      </c>
      <c r="D118" s="70" t="s">
        <v>141</v>
      </c>
      <c r="E118" s="71" t="n">
        <v>65.8</v>
      </c>
      <c r="F118" s="72" t="n">
        <v>38.77</v>
      </c>
      <c r="G118" s="72" t="n">
        <v>10.74</v>
      </c>
      <c r="H118" s="73" t="n">
        <v>49.51</v>
      </c>
      <c r="I118" s="73" t="n">
        <v>3257.71</v>
      </c>
      <c r="J118" s="30" t="n">
        <f aca="false">I118/I$506</f>
        <v>0.00201207744279917</v>
      </c>
      <c r="K118" s="55" t="n">
        <f aca="false">K117+J118</f>
        <v>0.826034306046707</v>
      </c>
      <c r="L118" s="183" t="s">
        <v>1387</v>
      </c>
    </row>
    <row r="119" customFormat="false" ht="13.8" hidden="false" customHeight="false" outlineLevel="0" collapsed="false">
      <c r="A119" s="31" t="s">
        <v>269</v>
      </c>
      <c r="B119" s="28" t="s">
        <v>270</v>
      </c>
      <c r="C119" s="34" t="s">
        <v>271</v>
      </c>
      <c r="D119" s="28" t="s">
        <v>141</v>
      </c>
      <c r="E119" s="36" t="n">
        <v>10.9</v>
      </c>
      <c r="F119" s="37" t="n">
        <v>232.31</v>
      </c>
      <c r="G119" s="37" t="n">
        <v>64.35</v>
      </c>
      <c r="H119" s="33" t="n">
        <v>296.66</v>
      </c>
      <c r="I119" s="33" t="n">
        <v>3233.59</v>
      </c>
      <c r="J119" s="30" t="n">
        <f aca="false">I119/I$506</f>
        <v>0.00199718007381288</v>
      </c>
      <c r="K119" s="55" t="n">
        <f aca="false">K118+J119</f>
        <v>0.82803148612052</v>
      </c>
      <c r="L119" s="183" t="s">
        <v>1387</v>
      </c>
    </row>
    <row r="120" customFormat="false" ht="13.8" hidden="false" customHeight="false" outlineLevel="0" collapsed="false">
      <c r="A120" s="38" t="s">
        <v>422</v>
      </c>
      <c r="B120" s="31" t="s">
        <v>423</v>
      </c>
      <c r="C120" s="65" t="s">
        <v>424</v>
      </c>
      <c r="D120" s="31" t="s">
        <v>7</v>
      </c>
      <c r="E120" s="36" t="n">
        <v>30</v>
      </c>
      <c r="F120" s="37" t="n">
        <v>83.51</v>
      </c>
      <c r="G120" s="37" t="n">
        <v>23.13</v>
      </c>
      <c r="H120" s="33" t="n">
        <v>106.64</v>
      </c>
      <c r="I120" s="33" t="n">
        <v>3199.27</v>
      </c>
      <c r="J120" s="30" t="n">
        <f aca="false">I120/I$506</f>
        <v>0.00197598282241946</v>
      </c>
      <c r="K120" s="55" t="n">
        <f aca="false">K119+J120</f>
        <v>0.830007468942939</v>
      </c>
      <c r="L120" s="183" t="s">
        <v>1387</v>
      </c>
    </row>
    <row r="121" customFormat="false" ht="14.25" hidden="false" customHeight="true" outlineLevel="0" collapsed="false">
      <c r="A121" s="69" t="n">
        <v>38075</v>
      </c>
      <c r="B121" s="84"/>
      <c r="C121" s="85" t="s">
        <v>706</v>
      </c>
      <c r="D121" s="84" t="s">
        <v>7</v>
      </c>
      <c r="E121" s="93" t="n">
        <v>191</v>
      </c>
      <c r="F121" s="94" t="n">
        <v>13.02</v>
      </c>
      <c r="G121" s="94" t="n">
        <v>3.61</v>
      </c>
      <c r="H121" s="73" t="n">
        <v>16.63</v>
      </c>
      <c r="I121" s="73" t="n">
        <v>3175.67</v>
      </c>
      <c r="J121" s="30" t="n">
        <f aca="false">I121/I$506</f>
        <v>0.00196140662390883</v>
      </c>
      <c r="K121" s="55" t="n">
        <f aca="false">K120+J121</f>
        <v>0.831968875566848</v>
      </c>
      <c r="L121" s="183" t="s">
        <v>1387</v>
      </c>
    </row>
    <row r="122" customFormat="false" ht="13.8" hidden="false" customHeight="false" outlineLevel="0" collapsed="false">
      <c r="A122" s="31" t="n">
        <v>91931</v>
      </c>
      <c r="B122" s="38"/>
      <c r="C122" s="83" t="s">
        <v>599</v>
      </c>
      <c r="D122" s="38" t="s">
        <v>141</v>
      </c>
      <c r="E122" s="78" t="n">
        <v>400</v>
      </c>
      <c r="F122" s="89" t="n">
        <v>6.17</v>
      </c>
      <c r="G122" s="89" t="n">
        <v>1.71</v>
      </c>
      <c r="H122" s="33" t="n">
        <v>7.88</v>
      </c>
      <c r="I122" s="33" t="n">
        <v>3151.64</v>
      </c>
      <c r="J122" s="30" t="n">
        <f aca="false">I122/I$506</f>
        <v>0.00194656484212025</v>
      </c>
      <c r="K122" s="55" t="n">
        <f aca="false">K121+J122</f>
        <v>0.833915440408968</v>
      </c>
      <c r="L122" s="183" t="s">
        <v>1387</v>
      </c>
    </row>
    <row r="123" customFormat="false" ht="46.55" hidden="false" customHeight="false" outlineLevel="0" collapsed="false">
      <c r="A123" s="38" t="s">
        <v>1049</v>
      </c>
      <c r="B123" s="28" t="s">
        <v>1050</v>
      </c>
      <c r="C123" s="34" t="s">
        <v>1051</v>
      </c>
      <c r="D123" s="28" t="s">
        <v>34</v>
      </c>
      <c r="E123" s="28" t="s">
        <v>1052</v>
      </c>
      <c r="F123" s="33" t="n">
        <v>72.53</v>
      </c>
      <c r="G123" s="33" t="n">
        <v>18.13</v>
      </c>
      <c r="H123" s="33" t="n">
        <v>90.66</v>
      </c>
      <c r="I123" s="33" t="n">
        <v>3082.53</v>
      </c>
      <c r="J123" s="30" t="n">
        <f aca="false">I123/I$506</f>
        <v>0.00190388005063426</v>
      </c>
      <c r="K123" s="55" t="n">
        <f aca="false">K122+J123</f>
        <v>0.835819320459602</v>
      </c>
      <c r="L123" s="183" t="s">
        <v>1387</v>
      </c>
    </row>
    <row r="124" customFormat="false" ht="24.45" hidden="false" customHeight="false" outlineLevel="0" collapsed="false">
      <c r="A124" s="84" t="n">
        <v>83637</v>
      </c>
      <c r="B124" s="69"/>
      <c r="C124" s="85" t="s">
        <v>1389</v>
      </c>
      <c r="D124" s="69" t="s">
        <v>34</v>
      </c>
      <c r="E124" s="71" t="n">
        <v>32</v>
      </c>
      <c r="F124" s="73" t="n">
        <v>75.03</v>
      </c>
      <c r="G124" s="73" t="n">
        <v>20.78</v>
      </c>
      <c r="H124" s="73" t="n">
        <v>95.81</v>
      </c>
      <c r="I124" s="73" t="n">
        <v>3066.03</v>
      </c>
      <c r="J124" s="30" t="n">
        <f aca="false">I124/I$506</f>
        <v>0.00189368906438742</v>
      </c>
      <c r="K124" s="55" t="n">
        <f aca="false">K123+J124</f>
        <v>0.83771300952399</v>
      </c>
      <c r="L124" s="183" t="s">
        <v>1387</v>
      </c>
    </row>
    <row r="125" customFormat="false" ht="13.8" hidden="false" customHeight="false" outlineLevel="0" collapsed="false">
      <c r="A125" s="31" t="s">
        <v>70</v>
      </c>
      <c r="B125" s="28" t="s">
        <v>73</v>
      </c>
      <c r="C125" s="58" t="s">
        <v>74</v>
      </c>
      <c r="D125" s="31" t="s">
        <v>7</v>
      </c>
      <c r="E125" s="36" t="n">
        <v>15</v>
      </c>
      <c r="F125" s="37" t="n">
        <v>155.82</v>
      </c>
      <c r="G125" s="37" t="n">
        <v>43.16</v>
      </c>
      <c r="H125" s="33" t="n">
        <v>198.98</v>
      </c>
      <c r="I125" s="33" t="n">
        <v>2984.67</v>
      </c>
      <c r="J125" s="30" t="n">
        <f aca="false">I125/I$506</f>
        <v>0.00184343823765755</v>
      </c>
      <c r="K125" s="55" t="n">
        <f aca="false">K124+J125</f>
        <v>0.839556447761647</v>
      </c>
      <c r="L125" s="183" t="s">
        <v>1387</v>
      </c>
    </row>
    <row r="126" customFormat="false" ht="24.45" hidden="false" customHeight="false" outlineLevel="0" collapsed="false">
      <c r="A126" s="36" t="s">
        <v>1150</v>
      </c>
      <c r="B126" s="28" t="s">
        <v>1151</v>
      </c>
      <c r="C126" s="65" t="s">
        <v>1152</v>
      </c>
      <c r="D126" s="48" t="s">
        <v>1009</v>
      </c>
      <c r="E126" s="36" t="n">
        <v>1</v>
      </c>
      <c r="F126" s="33" t="n">
        <v>2375.68</v>
      </c>
      <c r="G126" s="33" t="n">
        <v>593.92</v>
      </c>
      <c r="H126" s="33" t="n">
        <v>2969.6</v>
      </c>
      <c r="I126" s="33" t="n">
        <v>2969.6</v>
      </c>
      <c r="J126" s="30" t="n">
        <f aca="false">I126/I$506</f>
        <v>0.00183413047021878</v>
      </c>
      <c r="K126" s="55" t="n">
        <f aca="false">K125+J126</f>
        <v>0.841390578231866</v>
      </c>
      <c r="L126" s="183" t="s">
        <v>1387</v>
      </c>
    </row>
    <row r="127" customFormat="false" ht="13.8" hidden="false" customHeight="false" outlineLevel="0" collapsed="false">
      <c r="A127" s="31" t="s">
        <v>266</v>
      </c>
      <c r="B127" s="31"/>
      <c r="C127" s="65" t="s">
        <v>730</v>
      </c>
      <c r="D127" s="31" t="s">
        <v>7</v>
      </c>
      <c r="E127" s="36" t="n">
        <v>68</v>
      </c>
      <c r="F127" s="33" t="n">
        <v>33.55</v>
      </c>
      <c r="G127" s="33" t="n">
        <v>9.29</v>
      </c>
      <c r="H127" s="33" t="n">
        <v>42.84</v>
      </c>
      <c r="I127" s="33" t="n">
        <v>2913.35</v>
      </c>
      <c r="J127" s="30" t="n">
        <f aca="false">I127/I$506</f>
        <v>0.00179938847165001</v>
      </c>
      <c r="K127" s="55" t="n">
        <f aca="false">K126+J127</f>
        <v>0.843189966703516</v>
      </c>
      <c r="L127" s="183" t="s">
        <v>1387</v>
      </c>
    </row>
    <row r="128" customFormat="false" ht="13.8" hidden="false" customHeight="false" outlineLevel="0" collapsed="false">
      <c r="A128" s="38" t="n">
        <v>89356</v>
      </c>
      <c r="B128" s="38" t="s">
        <v>1073</v>
      </c>
      <c r="C128" s="83" t="s">
        <v>1074</v>
      </c>
      <c r="D128" s="31" t="s">
        <v>141</v>
      </c>
      <c r="E128" s="38" t="n">
        <v>153.39</v>
      </c>
      <c r="F128" s="89" t="n">
        <v>15.13</v>
      </c>
      <c r="G128" s="89" t="n">
        <v>3.78</v>
      </c>
      <c r="H128" s="33" t="n">
        <v>18.91</v>
      </c>
      <c r="I128" s="33" t="n">
        <v>2900.99</v>
      </c>
      <c r="J128" s="30" t="n">
        <f aca="false">I128/I$506</f>
        <v>0.00179175449649783</v>
      </c>
      <c r="K128" s="55" t="n">
        <f aca="false">K127+J128</f>
        <v>0.844981721200014</v>
      </c>
      <c r="L128" s="183" t="s">
        <v>1387</v>
      </c>
    </row>
    <row r="129" customFormat="false" ht="57.6" hidden="false" customHeight="false" outlineLevel="0" collapsed="false">
      <c r="A129" s="24" t="s">
        <v>1294</v>
      </c>
      <c r="B129" s="28" t="s">
        <v>1295</v>
      </c>
      <c r="C129" s="65" t="s">
        <v>1296</v>
      </c>
      <c r="D129" s="28" t="s">
        <v>1009</v>
      </c>
      <c r="E129" s="36" t="n">
        <v>1</v>
      </c>
      <c r="F129" s="37" t="n">
        <v>2320.67</v>
      </c>
      <c r="G129" s="37" t="n">
        <v>580.17</v>
      </c>
      <c r="H129" s="33" t="n">
        <v>2900.84</v>
      </c>
      <c r="I129" s="33" t="n">
        <v>2900.84</v>
      </c>
      <c r="J129" s="30" t="n">
        <f aca="false">I129/I$506</f>
        <v>0.00179166185116832</v>
      </c>
      <c r="K129" s="55" t="n">
        <f aca="false">K128+J129</f>
        <v>0.846773383051182</v>
      </c>
      <c r="L129" s="183" t="s">
        <v>1387</v>
      </c>
    </row>
    <row r="130" customFormat="false" ht="13.8" hidden="false" customHeight="false" outlineLevel="0" collapsed="false">
      <c r="A130" s="31" t="n">
        <v>85005</v>
      </c>
      <c r="B130" s="28" t="s">
        <v>129</v>
      </c>
      <c r="C130" s="34" t="s">
        <v>130</v>
      </c>
      <c r="D130" s="28" t="s">
        <v>34</v>
      </c>
      <c r="E130" s="36" t="n">
        <v>7</v>
      </c>
      <c r="F130" s="37" t="n">
        <v>323.35</v>
      </c>
      <c r="G130" s="37" t="n">
        <v>89.57</v>
      </c>
      <c r="H130" s="33" t="n">
        <v>412.92</v>
      </c>
      <c r="I130" s="33" t="n">
        <v>2890.43</v>
      </c>
      <c r="J130" s="30" t="n">
        <f aca="false">I130/I$506</f>
        <v>0.00178523226529986</v>
      </c>
      <c r="K130" s="55" t="n">
        <f aca="false">K129+J130</f>
        <v>0.848558615316482</v>
      </c>
      <c r="L130" s="183" t="s">
        <v>1387</v>
      </c>
    </row>
    <row r="131" customFormat="false" ht="13.8" hidden="false" customHeight="false" outlineLevel="0" collapsed="false">
      <c r="A131" s="38" t="s">
        <v>245</v>
      </c>
      <c r="B131" s="28" t="s">
        <v>248</v>
      </c>
      <c r="C131" s="34" t="s">
        <v>249</v>
      </c>
      <c r="D131" s="28" t="s">
        <v>34</v>
      </c>
      <c r="E131" s="36" t="n">
        <v>10.5</v>
      </c>
      <c r="F131" s="37" t="n">
        <v>211.93</v>
      </c>
      <c r="G131" s="37" t="n">
        <v>58.7</v>
      </c>
      <c r="H131" s="33" t="n">
        <v>270.63</v>
      </c>
      <c r="I131" s="33" t="n">
        <v>2841.66</v>
      </c>
      <c r="J131" s="30" t="n">
        <f aca="false">I131/I$506</f>
        <v>0.00175511018049632</v>
      </c>
      <c r="K131" s="55" t="n">
        <f aca="false">K130+J131</f>
        <v>0.850313725496978</v>
      </c>
      <c r="L131" s="183" t="s">
        <v>1387</v>
      </c>
    </row>
    <row r="132" customFormat="false" ht="13.8" hidden="false" customHeight="false" outlineLevel="0" collapsed="false">
      <c r="A132" s="38" t="n">
        <v>9537</v>
      </c>
      <c r="B132" s="28"/>
      <c r="C132" s="34" t="s">
        <v>966</v>
      </c>
      <c r="D132" s="28" t="s">
        <v>34</v>
      </c>
      <c r="E132" s="36" t="n">
        <v>1211.92</v>
      </c>
      <c r="F132" s="33" t="n">
        <v>1.83</v>
      </c>
      <c r="G132" s="33" t="n">
        <v>0.51</v>
      </c>
      <c r="H132" s="33" t="n">
        <v>2.34</v>
      </c>
      <c r="I132" s="33" t="n">
        <v>2832.15</v>
      </c>
      <c r="J132" s="30" t="n">
        <f aca="false">I132/I$506</f>
        <v>0.00174923646660497</v>
      </c>
      <c r="K132" s="55" t="n">
        <f aca="false">K131+J132</f>
        <v>0.852062961963583</v>
      </c>
      <c r="L132" s="183" t="s">
        <v>1387</v>
      </c>
    </row>
    <row r="133" customFormat="false" ht="13.8" hidden="false" customHeight="false" outlineLevel="0" collapsed="false">
      <c r="A133" s="28" t="s">
        <v>1033</v>
      </c>
      <c r="B133" s="28" t="s">
        <v>1034</v>
      </c>
      <c r="C133" s="34" t="s">
        <v>1035</v>
      </c>
      <c r="D133" s="28" t="s">
        <v>1009</v>
      </c>
      <c r="E133" s="127" t="n">
        <v>1</v>
      </c>
      <c r="F133" s="33" t="n">
        <v>2248.6</v>
      </c>
      <c r="G133" s="33" t="n">
        <v>562.15</v>
      </c>
      <c r="H133" s="33" t="n">
        <v>2810.75</v>
      </c>
      <c r="I133" s="33" t="n">
        <v>2810.75</v>
      </c>
      <c r="J133" s="30" t="n">
        <f aca="false">I133/I$506</f>
        <v>0.00173601906626058</v>
      </c>
      <c r="K133" s="55" t="n">
        <f aca="false">K132+J133</f>
        <v>0.853798981029844</v>
      </c>
      <c r="L133" s="183" t="s">
        <v>1387</v>
      </c>
    </row>
    <row r="134" customFormat="false" ht="13.8" hidden="false" customHeight="false" outlineLevel="0" collapsed="false">
      <c r="A134" s="31" t="n">
        <v>94444</v>
      </c>
      <c r="B134" s="28" t="s">
        <v>137</v>
      </c>
      <c r="C134" s="34" t="s">
        <v>138</v>
      </c>
      <c r="D134" s="28" t="s">
        <v>34</v>
      </c>
      <c r="E134" s="36" t="n">
        <v>3.5</v>
      </c>
      <c r="F134" s="37" t="n">
        <v>623.77</v>
      </c>
      <c r="G134" s="37" t="n">
        <v>172.78</v>
      </c>
      <c r="H134" s="33" t="n">
        <v>796.55</v>
      </c>
      <c r="I134" s="33" t="n">
        <v>2787.94</v>
      </c>
      <c r="J134" s="30" t="n">
        <f aca="false">I134/I$506</f>
        <v>0.00172193079981874</v>
      </c>
      <c r="K134" s="55" t="n">
        <f aca="false">K133+J134</f>
        <v>0.855520911829663</v>
      </c>
      <c r="L134" s="183" t="s">
        <v>1387</v>
      </c>
    </row>
    <row r="135" customFormat="false" ht="13.8" hidden="false" customHeight="false" outlineLevel="0" collapsed="false">
      <c r="A135" s="69" t="s">
        <v>754</v>
      </c>
      <c r="B135" s="69"/>
      <c r="C135" s="85" t="s">
        <v>755</v>
      </c>
      <c r="D135" s="69" t="s">
        <v>7</v>
      </c>
      <c r="E135" s="71" t="n">
        <v>4</v>
      </c>
      <c r="F135" s="73" t="n">
        <v>544.57</v>
      </c>
      <c r="G135" s="73" t="n">
        <v>150.85</v>
      </c>
      <c r="H135" s="73" t="n">
        <v>695.42</v>
      </c>
      <c r="I135" s="73" t="n">
        <v>2781.66</v>
      </c>
      <c r="J135" s="30" t="n">
        <f aca="false">I135/I$506</f>
        <v>0.00171805204868964</v>
      </c>
      <c r="K135" s="55" t="n">
        <f aca="false">K134+J135</f>
        <v>0.857238963878352</v>
      </c>
      <c r="L135" s="183" t="s">
        <v>1387</v>
      </c>
    </row>
    <row r="136" customFormat="false" ht="14.25" hidden="false" customHeight="true" outlineLevel="0" collapsed="false">
      <c r="A136" s="31" t="s">
        <v>165</v>
      </c>
      <c r="B136" s="28" t="s">
        <v>176</v>
      </c>
      <c r="C136" s="34" t="s">
        <v>177</v>
      </c>
      <c r="D136" s="28" t="s">
        <v>34</v>
      </c>
      <c r="E136" s="36" t="n">
        <v>345.2</v>
      </c>
      <c r="F136" s="37" t="n">
        <v>6.29</v>
      </c>
      <c r="G136" s="37" t="n">
        <v>1.74</v>
      </c>
      <c r="H136" s="33" t="n">
        <v>8.03</v>
      </c>
      <c r="I136" s="33" t="n">
        <v>2772.78</v>
      </c>
      <c r="J136" s="30" t="n">
        <f aca="false">I136/I$506</f>
        <v>0.00171256744518225</v>
      </c>
      <c r="K136" s="55" t="n">
        <f aca="false">K135+J136</f>
        <v>0.858951531323535</v>
      </c>
      <c r="L136" s="183" t="s">
        <v>1387</v>
      </c>
    </row>
    <row r="137" customFormat="false" ht="24.45" hidden="false" customHeight="false" outlineLevel="0" collapsed="false">
      <c r="A137" s="38" t="s">
        <v>669</v>
      </c>
      <c r="B137" s="38"/>
      <c r="C137" s="83" t="s">
        <v>670</v>
      </c>
      <c r="D137" s="38" t="s">
        <v>7</v>
      </c>
      <c r="E137" s="78" t="n">
        <v>12</v>
      </c>
      <c r="F137" s="89" t="n">
        <v>180.59</v>
      </c>
      <c r="G137" s="33" t="n">
        <v>50.02</v>
      </c>
      <c r="H137" s="33" t="n">
        <v>230.61</v>
      </c>
      <c r="I137" s="33" t="n">
        <v>2767.36</v>
      </c>
      <c r="J137" s="30" t="n">
        <f aca="false">I137/I$506</f>
        <v>0.00170921986060905</v>
      </c>
      <c r="K137" s="55" t="n">
        <f aca="false">K136+J137</f>
        <v>0.860660751184144</v>
      </c>
      <c r="L137" s="183" t="s">
        <v>1387</v>
      </c>
    </row>
    <row r="138" customFormat="false" ht="24.45" hidden="false" customHeight="false" outlineLevel="0" collapsed="false">
      <c r="A138" s="71" t="s">
        <v>1173</v>
      </c>
      <c r="B138" s="70" t="s">
        <v>1174</v>
      </c>
      <c r="C138" s="100" t="s">
        <v>1175</v>
      </c>
      <c r="D138" s="48" t="s">
        <v>1009</v>
      </c>
      <c r="E138" s="71" t="n">
        <v>26</v>
      </c>
      <c r="F138" s="73" t="n">
        <v>84.89</v>
      </c>
      <c r="G138" s="73" t="n">
        <v>21.22</v>
      </c>
      <c r="H138" s="73" t="n">
        <v>106.11</v>
      </c>
      <c r="I138" s="73" t="n">
        <v>2758.93</v>
      </c>
      <c r="J138" s="30" t="n">
        <f aca="false">I138/I$506</f>
        <v>0.00170401319309021</v>
      </c>
      <c r="K138" s="55" t="n">
        <f aca="false">K137+J138</f>
        <v>0.862364764377234</v>
      </c>
      <c r="L138" s="183" t="s">
        <v>1387</v>
      </c>
    </row>
    <row r="139" customFormat="false" ht="24.45" hidden="false" customHeight="false" outlineLevel="0" collapsed="false">
      <c r="A139" s="38" t="s">
        <v>433</v>
      </c>
      <c r="B139" s="31" t="s">
        <v>434</v>
      </c>
      <c r="C139" s="65" t="s">
        <v>435</v>
      </c>
      <c r="D139" s="31" t="s">
        <v>7</v>
      </c>
      <c r="E139" s="36" t="n">
        <v>2</v>
      </c>
      <c r="F139" s="37" t="n">
        <v>1058.08</v>
      </c>
      <c r="G139" s="37" t="n">
        <v>293.09</v>
      </c>
      <c r="H139" s="33" t="n">
        <v>1351.17</v>
      </c>
      <c r="I139" s="33" t="n">
        <v>2702.34</v>
      </c>
      <c r="J139" s="30" t="n">
        <f aca="false">I139/I$506</f>
        <v>0.00166906119844121</v>
      </c>
      <c r="K139" s="55" t="n">
        <f aca="false">K138+J139</f>
        <v>0.864033825575675</v>
      </c>
      <c r="L139" s="183" t="s">
        <v>1387</v>
      </c>
    </row>
    <row r="140" customFormat="false" ht="13.8" hidden="false" customHeight="false" outlineLevel="0" collapsed="false">
      <c r="A140" s="31" t="s">
        <v>70</v>
      </c>
      <c r="B140" s="28" t="s">
        <v>100</v>
      </c>
      <c r="C140" s="58" t="s">
        <v>101</v>
      </c>
      <c r="D140" s="31" t="s">
        <v>7</v>
      </c>
      <c r="E140" s="36" t="n">
        <v>2</v>
      </c>
      <c r="F140" s="37" t="n">
        <v>1038.78</v>
      </c>
      <c r="G140" s="37" t="n">
        <v>287.74</v>
      </c>
      <c r="H140" s="33" t="n">
        <v>1326.52</v>
      </c>
      <c r="I140" s="33" t="n">
        <v>2653.04</v>
      </c>
      <c r="J140" s="30" t="n">
        <f aca="false">I140/I$506</f>
        <v>0.00163861176680672</v>
      </c>
      <c r="K140" s="55" t="n">
        <f aca="false">K139+J140</f>
        <v>0.865672437342482</v>
      </c>
      <c r="L140" s="183" t="s">
        <v>1387</v>
      </c>
    </row>
    <row r="141" s="74" customFormat="true" ht="13.8" hidden="false" customHeight="false" outlineLevel="0" collapsed="false">
      <c r="A141" s="31" t="s">
        <v>85</v>
      </c>
      <c r="B141" s="28" t="s">
        <v>86</v>
      </c>
      <c r="C141" s="58" t="s">
        <v>87</v>
      </c>
      <c r="D141" s="31" t="s">
        <v>7</v>
      </c>
      <c r="E141" s="36" t="n">
        <v>14</v>
      </c>
      <c r="F141" s="37" t="n">
        <v>146.47</v>
      </c>
      <c r="G141" s="37" t="n">
        <v>40.57</v>
      </c>
      <c r="H141" s="33" t="n">
        <v>187.05</v>
      </c>
      <c r="I141" s="33" t="n">
        <v>2618.64</v>
      </c>
      <c r="J141" s="30" t="n">
        <f aca="false">I141/I$506</f>
        <v>0.00161736510457088</v>
      </c>
      <c r="K141" s="55" t="n">
        <f aca="false">K140+J141</f>
        <v>0.867289802447053</v>
      </c>
      <c r="L141" s="183" t="s">
        <v>1387</v>
      </c>
    </row>
    <row r="142" customFormat="false" ht="13.8" hidden="false" customHeight="false" outlineLevel="0" collapsed="false">
      <c r="A142" s="38" t="n">
        <v>96977</v>
      </c>
      <c r="B142" s="31"/>
      <c r="C142" s="65" t="s">
        <v>745</v>
      </c>
      <c r="D142" s="31" t="s">
        <v>141</v>
      </c>
      <c r="E142" s="36" t="n">
        <v>75</v>
      </c>
      <c r="F142" s="33" t="n">
        <v>27.29</v>
      </c>
      <c r="G142" s="33" t="n">
        <v>7.56</v>
      </c>
      <c r="H142" s="33" t="n">
        <v>34.85</v>
      </c>
      <c r="I142" s="33" t="n">
        <v>2613.7</v>
      </c>
      <c r="J142" s="30" t="n">
        <f aca="false">I142/I$506</f>
        <v>0.00161431398505213</v>
      </c>
      <c r="K142" s="55" t="n">
        <f aca="false">K141+J142</f>
        <v>0.868904116432105</v>
      </c>
      <c r="L142" s="183" t="s">
        <v>1387</v>
      </c>
    </row>
    <row r="143" customFormat="false" ht="13.8" hidden="false" customHeight="false" outlineLevel="0" collapsed="false">
      <c r="A143" s="31" t="s">
        <v>1212</v>
      </c>
      <c r="B143" s="31" t="s">
        <v>1213</v>
      </c>
      <c r="C143" s="83" t="s">
        <v>1214</v>
      </c>
      <c r="D143" s="38" t="s">
        <v>1009</v>
      </c>
      <c r="E143" s="36" t="n">
        <v>90</v>
      </c>
      <c r="F143" s="37" t="n">
        <v>23.08</v>
      </c>
      <c r="G143" s="37" t="n">
        <v>5.77</v>
      </c>
      <c r="H143" s="33" t="n">
        <v>28.85</v>
      </c>
      <c r="I143" s="33" t="n">
        <v>2596.5</v>
      </c>
      <c r="J143" s="30" t="n">
        <f aca="false">I143/I$506</f>
        <v>0.00160369065393422</v>
      </c>
      <c r="K143" s="55" t="n">
        <f aca="false">K142+J143</f>
        <v>0.870507807086039</v>
      </c>
      <c r="L143" s="183" t="s">
        <v>1387</v>
      </c>
    </row>
    <row r="144" customFormat="false" ht="13.8" hidden="false" customHeight="false" outlineLevel="0" collapsed="false">
      <c r="A144" s="31" t="s">
        <v>1222</v>
      </c>
      <c r="B144" s="31" t="s">
        <v>1223</v>
      </c>
      <c r="C144" s="83" t="s">
        <v>1224</v>
      </c>
      <c r="D144" s="38" t="s">
        <v>141</v>
      </c>
      <c r="E144" s="36" t="n">
        <v>50</v>
      </c>
      <c r="F144" s="37" t="n">
        <v>41.4</v>
      </c>
      <c r="G144" s="37" t="n">
        <v>10.35</v>
      </c>
      <c r="H144" s="33" t="n">
        <v>51.75</v>
      </c>
      <c r="I144" s="33" t="n">
        <v>2587.5</v>
      </c>
      <c r="J144" s="30" t="n">
        <f aca="false">I144/I$506</f>
        <v>0.00159813193416321</v>
      </c>
      <c r="K144" s="55" t="n">
        <f aca="false">K143+J144</f>
        <v>0.872105939020202</v>
      </c>
      <c r="L144" s="183" t="s">
        <v>1387</v>
      </c>
    </row>
    <row r="145" customFormat="false" ht="24.45" hidden="false" customHeight="false" outlineLevel="0" collapsed="false">
      <c r="A145" s="38" t="s">
        <v>519</v>
      </c>
      <c r="B145" s="31"/>
      <c r="C145" s="83" t="s">
        <v>520</v>
      </c>
      <c r="D145" s="28" t="s">
        <v>7</v>
      </c>
      <c r="E145" s="36" t="n">
        <v>40</v>
      </c>
      <c r="F145" s="37" t="n">
        <v>50.03</v>
      </c>
      <c r="G145" s="33" t="n">
        <v>13.86</v>
      </c>
      <c r="H145" s="33" t="n">
        <v>63.89</v>
      </c>
      <c r="I145" s="33" t="n">
        <v>2555.53</v>
      </c>
      <c r="J145" s="30" t="n">
        <f aca="false">I145/I$506</f>
        <v>0.00157838612626555</v>
      </c>
      <c r="K145" s="55" t="n">
        <f aca="false">K144+J145</f>
        <v>0.873684325146468</v>
      </c>
      <c r="L145" s="183" t="s">
        <v>1387</v>
      </c>
    </row>
    <row r="146" customFormat="false" ht="24.45" hidden="false" customHeight="false" outlineLevel="0" collapsed="false">
      <c r="A146" s="38" t="s">
        <v>535</v>
      </c>
      <c r="B146" s="31"/>
      <c r="C146" s="83" t="s">
        <v>536</v>
      </c>
      <c r="D146" s="28" t="s">
        <v>7</v>
      </c>
      <c r="E146" s="36" t="n">
        <v>1</v>
      </c>
      <c r="F146" s="37" t="n">
        <v>1980.77</v>
      </c>
      <c r="G146" s="33" t="n">
        <v>548.67</v>
      </c>
      <c r="H146" s="33" t="n">
        <v>2529.44</v>
      </c>
      <c r="I146" s="33" t="n">
        <v>2529.44</v>
      </c>
      <c r="J146" s="30" t="n">
        <f aca="false">I146/I$506</f>
        <v>0.00156227201528495</v>
      </c>
      <c r="K146" s="55" t="n">
        <f aca="false">K145+J146</f>
        <v>0.875246597161753</v>
      </c>
      <c r="L146" s="183" t="s">
        <v>1387</v>
      </c>
    </row>
    <row r="147" customFormat="false" ht="13.8" hidden="false" customHeight="false" outlineLevel="0" collapsed="false">
      <c r="A147" s="38" t="s">
        <v>1080</v>
      </c>
      <c r="B147" s="38" t="s">
        <v>1081</v>
      </c>
      <c r="C147" s="65" t="s">
        <v>1082</v>
      </c>
      <c r="D147" s="31" t="s">
        <v>1009</v>
      </c>
      <c r="E147" s="38" t="n">
        <v>13</v>
      </c>
      <c r="F147" s="89" t="n">
        <v>155.42</v>
      </c>
      <c r="G147" s="89" t="n">
        <v>38.86</v>
      </c>
      <c r="H147" s="33" t="n">
        <v>194.28</v>
      </c>
      <c r="I147" s="33" t="n">
        <v>2525.58</v>
      </c>
      <c r="J147" s="30" t="n">
        <f aca="false">I147/I$506</f>
        <v>0.00155988794213872</v>
      </c>
      <c r="K147" s="55" t="n">
        <f aca="false">K146+J147</f>
        <v>0.876806485103892</v>
      </c>
      <c r="L147" s="183" t="s">
        <v>1387</v>
      </c>
    </row>
    <row r="148" customFormat="false" ht="13.8" hidden="false" customHeight="false" outlineLevel="0" collapsed="false">
      <c r="A148" s="38" t="s">
        <v>400</v>
      </c>
      <c r="B148" s="31" t="s">
        <v>401</v>
      </c>
      <c r="C148" s="65" t="s">
        <v>402</v>
      </c>
      <c r="D148" s="31" t="s">
        <v>7</v>
      </c>
      <c r="E148" s="36" t="n">
        <v>9</v>
      </c>
      <c r="F148" s="77" t="n">
        <v>219.28</v>
      </c>
      <c r="G148" s="37" t="n">
        <v>60.74</v>
      </c>
      <c r="H148" s="33" t="n">
        <v>280.02</v>
      </c>
      <c r="I148" s="33" t="n">
        <v>2520.19</v>
      </c>
      <c r="J148" s="30" t="n">
        <f aca="false">I148/I$506</f>
        <v>0.00155655888663142</v>
      </c>
      <c r="K148" s="55" t="n">
        <f aca="false">K147+J148</f>
        <v>0.878363043990523</v>
      </c>
      <c r="L148" s="183" t="s">
        <v>1387</v>
      </c>
    </row>
    <row r="149" customFormat="false" ht="13.8" hidden="false" customHeight="false" outlineLevel="0" collapsed="false">
      <c r="A149" s="69" t="s">
        <v>1241</v>
      </c>
      <c r="B149" s="69" t="s">
        <v>1242</v>
      </c>
      <c r="C149" s="85" t="s">
        <v>1243</v>
      </c>
      <c r="D149" s="84" t="s">
        <v>1244</v>
      </c>
      <c r="E149" s="71" t="n">
        <v>8</v>
      </c>
      <c r="F149" s="72" t="n">
        <v>247.11</v>
      </c>
      <c r="G149" s="72" t="n">
        <v>61.78</v>
      </c>
      <c r="H149" s="73" t="n">
        <v>308.89</v>
      </c>
      <c r="I149" s="73" t="n">
        <v>2471.1</v>
      </c>
      <c r="J149" s="30" t="n">
        <f aca="false">I149/I$506</f>
        <v>0.00152623915845825</v>
      </c>
      <c r="K149" s="55" t="n">
        <f aca="false">K148+J149</f>
        <v>0.879889283148981</v>
      </c>
      <c r="L149" s="183" t="s">
        <v>1387</v>
      </c>
    </row>
    <row r="150" customFormat="false" ht="46.55" hidden="false" customHeight="false" outlineLevel="0" collapsed="false">
      <c r="A150" s="78" t="s">
        <v>573</v>
      </c>
      <c r="B150" s="38"/>
      <c r="C150" s="83" t="s">
        <v>574</v>
      </c>
      <c r="D150" s="38" t="s">
        <v>7</v>
      </c>
      <c r="E150" s="78" t="n">
        <v>1</v>
      </c>
      <c r="F150" s="89" t="n">
        <v>1924.75</v>
      </c>
      <c r="G150" s="89" t="n">
        <v>533.16</v>
      </c>
      <c r="H150" s="33" t="n">
        <v>2457.91</v>
      </c>
      <c r="I150" s="33" t="n">
        <v>2457.91</v>
      </c>
      <c r="J150" s="30" t="n">
        <f aca="false">I150/I$506</f>
        <v>0.00151809254581608</v>
      </c>
      <c r="K150" s="55" t="n">
        <f aca="false">K149+J150</f>
        <v>0.881407375694797</v>
      </c>
      <c r="L150" s="183" t="s">
        <v>1387</v>
      </c>
    </row>
    <row r="151" customFormat="false" ht="13.8" hidden="false" customHeight="false" outlineLevel="0" collapsed="false">
      <c r="A151" s="135" t="s">
        <v>1288</v>
      </c>
      <c r="B151" s="70" t="s">
        <v>1289</v>
      </c>
      <c r="C151" s="100" t="s">
        <v>1290</v>
      </c>
      <c r="D151" s="70" t="s">
        <v>1009</v>
      </c>
      <c r="E151" s="71" t="n">
        <v>32</v>
      </c>
      <c r="F151" s="72" t="n">
        <v>60</v>
      </c>
      <c r="G151" s="72" t="n">
        <v>15</v>
      </c>
      <c r="H151" s="33" t="n">
        <v>75</v>
      </c>
      <c r="I151" s="73" t="n">
        <v>2400</v>
      </c>
      <c r="J151" s="30" t="n">
        <f aca="false">I151/I$506</f>
        <v>0.00148232527226733</v>
      </c>
      <c r="K151" s="55" t="n">
        <f aca="false">K150+J151</f>
        <v>0.882889700967064</v>
      </c>
      <c r="L151" s="183" t="s">
        <v>1387</v>
      </c>
    </row>
    <row r="152" customFormat="false" ht="24.45" hidden="false" customHeight="false" outlineLevel="0" collapsed="false">
      <c r="A152" s="31" t="n">
        <v>72900</v>
      </c>
      <c r="B152" s="28" t="s">
        <v>1012</v>
      </c>
      <c r="C152" s="65" t="s">
        <v>1013</v>
      </c>
      <c r="D152" s="28" t="s">
        <v>1014</v>
      </c>
      <c r="E152" s="104" t="n">
        <v>350</v>
      </c>
      <c r="F152" s="37" t="n">
        <v>5.41</v>
      </c>
      <c r="G152" s="77" t="n">
        <v>1.35</v>
      </c>
      <c r="H152" s="33" t="n">
        <v>6.76</v>
      </c>
      <c r="I152" s="33" t="n">
        <v>2366.88</v>
      </c>
      <c r="J152" s="30" t="n">
        <f aca="false">I152/I$506</f>
        <v>0.00146186918351004</v>
      </c>
      <c r="K152" s="55" t="n">
        <f aca="false">K151+J152</f>
        <v>0.884351570150574</v>
      </c>
      <c r="L152" s="183" t="s">
        <v>1387</v>
      </c>
    </row>
    <row r="153" customFormat="false" ht="13.8" hidden="false" customHeight="false" outlineLevel="0" collapsed="false">
      <c r="A153" s="31" t="s">
        <v>985</v>
      </c>
      <c r="B153" s="31" t="s">
        <v>986</v>
      </c>
      <c r="C153" s="65" t="s">
        <v>987</v>
      </c>
      <c r="D153" s="31" t="s">
        <v>34</v>
      </c>
      <c r="E153" s="36" t="n">
        <v>6</v>
      </c>
      <c r="F153" s="77" t="n">
        <v>313.9</v>
      </c>
      <c r="G153" s="77" t="n">
        <v>78.48</v>
      </c>
      <c r="H153" s="33" t="n">
        <v>392.38</v>
      </c>
      <c r="I153" s="33" t="n">
        <v>2354.25</v>
      </c>
      <c r="J153" s="30" t="n">
        <f aca="false">I153/I$506</f>
        <v>0.00145406844676473</v>
      </c>
      <c r="K153" s="55" t="n">
        <f aca="false">K152+J153</f>
        <v>0.885805638597339</v>
      </c>
      <c r="L153" s="183" t="s">
        <v>1387</v>
      </c>
    </row>
    <row r="154" customFormat="false" ht="24.45" hidden="false" customHeight="false" outlineLevel="0" collapsed="false">
      <c r="A154" s="31" t="s">
        <v>871</v>
      </c>
      <c r="B154" s="31"/>
      <c r="C154" s="83" t="s">
        <v>872</v>
      </c>
      <c r="D154" s="31" t="s">
        <v>7</v>
      </c>
      <c r="E154" s="78" t="n">
        <v>1</v>
      </c>
      <c r="F154" s="89" t="n">
        <v>1820.4</v>
      </c>
      <c r="G154" s="33" t="n">
        <v>504.25</v>
      </c>
      <c r="H154" s="33" t="n">
        <v>2324.65</v>
      </c>
      <c r="I154" s="33" t="n">
        <v>2324.65</v>
      </c>
      <c r="J154" s="30" t="n">
        <f aca="false">I154/I$506</f>
        <v>0.00143578643507344</v>
      </c>
      <c r="K154" s="55" t="n">
        <f aca="false">K153+J154</f>
        <v>0.887241425032413</v>
      </c>
      <c r="L154" s="183" t="s">
        <v>1387</v>
      </c>
    </row>
    <row r="155" customFormat="false" ht="13.8" hidden="false" customHeight="false" outlineLevel="0" collapsed="false">
      <c r="A155" s="31" t="s">
        <v>70</v>
      </c>
      <c r="B155" s="28" t="s">
        <v>77</v>
      </c>
      <c r="C155" s="58" t="s">
        <v>78</v>
      </c>
      <c r="D155" s="31" t="s">
        <v>7</v>
      </c>
      <c r="E155" s="36" t="n">
        <v>10</v>
      </c>
      <c r="F155" s="37" t="n">
        <v>181.79</v>
      </c>
      <c r="G155" s="37" t="n">
        <v>50.35</v>
      </c>
      <c r="H155" s="33" t="n">
        <v>232.14</v>
      </c>
      <c r="I155" s="33" t="n">
        <v>2321.41</v>
      </c>
      <c r="J155" s="30" t="n">
        <f aca="false">I155/I$506</f>
        <v>0.00143378529595588</v>
      </c>
      <c r="K155" s="55" t="n">
        <f aca="false">K154+J155</f>
        <v>0.888675210328369</v>
      </c>
      <c r="L155" s="183" t="s">
        <v>1387</v>
      </c>
    </row>
    <row r="156" customFormat="false" ht="13.8" hidden="false" customHeight="false" outlineLevel="0" collapsed="false">
      <c r="A156" s="31" t="n">
        <v>91329</v>
      </c>
      <c r="B156" s="28" t="s">
        <v>54</v>
      </c>
      <c r="C156" s="34" t="s">
        <v>55</v>
      </c>
      <c r="D156" s="31" t="s">
        <v>7</v>
      </c>
      <c r="E156" s="36" t="n">
        <v>4</v>
      </c>
      <c r="F156" s="37" t="n">
        <v>440.34</v>
      </c>
      <c r="G156" s="37" t="n">
        <v>121.97</v>
      </c>
      <c r="H156" s="33" t="n">
        <v>562.31</v>
      </c>
      <c r="I156" s="33" t="n">
        <v>2249.26</v>
      </c>
      <c r="J156" s="30" t="n">
        <f aca="false">I156/I$506</f>
        <v>0.00138922289245834</v>
      </c>
      <c r="K156" s="55" t="n">
        <f aca="false">K155+J156</f>
        <v>0.890064433220827</v>
      </c>
      <c r="L156" s="183" t="s">
        <v>1387</v>
      </c>
    </row>
    <row r="157" customFormat="false" ht="46.55" hidden="false" customHeight="false" outlineLevel="0" collapsed="false">
      <c r="A157" s="78" t="s">
        <v>575</v>
      </c>
      <c r="B157" s="38"/>
      <c r="C157" s="83" t="s">
        <v>576</v>
      </c>
      <c r="D157" s="38" t="s">
        <v>7</v>
      </c>
      <c r="E157" s="78" t="n">
        <v>2</v>
      </c>
      <c r="F157" s="89" t="n">
        <v>859.46</v>
      </c>
      <c r="G157" s="89" t="n">
        <v>238.07</v>
      </c>
      <c r="H157" s="33" t="n">
        <v>1097.53</v>
      </c>
      <c r="I157" s="33" t="n">
        <v>2195.06</v>
      </c>
      <c r="J157" s="30" t="n">
        <f aca="false">I157/I$506</f>
        <v>0.0013557470467263</v>
      </c>
      <c r="K157" s="55" t="n">
        <f aca="false">K156+J157</f>
        <v>0.891420180267553</v>
      </c>
      <c r="L157" s="183" t="s">
        <v>1387</v>
      </c>
    </row>
    <row r="158" customFormat="false" ht="57.6" hidden="false" customHeight="false" outlineLevel="0" collapsed="false">
      <c r="A158" s="38" t="s">
        <v>677</v>
      </c>
      <c r="B158" s="38"/>
      <c r="C158" s="83" t="s">
        <v>678</v>
      </c>
      <c r="D158" s="38" t="s">
        <v>7</v>
      </c>
      <c r="E158" s="38" t="n">
        <v>5</v>
      </c>
      <c r="F158" s="89" t="n">
        <v>333.77</v>
      </c>
      <c r="G158" s="33" t="n">
        <v>92.45</v>
      </c>
      <c r="H158" s="33" t="n">
        <v>426.22</v>
      </c>
      <c r="I158" s="33" t="n">
        <v>2131.12</v>
      </c>
      <c r="J158" s="30" t="n">
        <f aca="false">I158/I$506</f>
        <v>0.00131625543093098</v>
      </c>
      <c r="K158" s="55" t="n">
        <f aca="false">K157+J158</f>
        <v>0.892736435698484</v>
      </c>
      <c r="L158" s="183" t="s">
        <v>1387</v>
      </c>
    </row>
    <row r="159" customFormat="false" ht="13.8" hidden="false" customHeight="false" outlineLevel="0" collapsed="false">
      <c r="A159" s="31" t="n">
        <v>94794</v>
      </c>
      <c r="B159" s="31" t="s">
        <v>364</v>
      </c>
      <c r="C159" s="65" t="s">
        <v>365</v>
      </c>
      <c r="D159" s="31" t="s">
        <v>7</v>
      </c>
      <c r="E159" s="36" t="n">
        <v>12</v>
      </c>
      <c r="F159" s="37" t="n">
        <v>138.99</v>
      </c>
      <c r="G159" s="37" t="n">
        <v>38.5</v>
      </c>
      <c r="H159" s="33" t="n">
        <v>177.49</v>
      </c>
      <c r="I159" s="33" t="n">
        <v>2129.88</v>
      </c>
      <c r="J159" s="30" t="n">
        <f aca="false">I159/I$506</f>
        <v>0.00131548956287364</v>
      </c>
      <c r="K159" s="55" t="n">
        <f aca="false">K158+J159</f>
        <v>0.894051925261358</v>
      </c>
      <c r="L159" s="183" t="s">
        <v>1387</v>
      </c>
    </row>
    <row r="160" customFormat="false" ht="24.45" hidden="false" customHeight="false" outlineLevel="0" collapsed="false">
      <c r="A160" s="78" t="s">
        <v>951</v>
      </c>
      <c r="B160" s="31"/>
      <c r="C160" s="65" t="s">
        <v>953</v>
      </c>
      <c r="D160" s="31" t="s">
        <v>7</v>
      </c>
      <c r="E160" s="36" t="n">
        <v>38</v>
      </c>
      <c r="F160" s="33" t="n">
        <v>43.8</v>
      </c>
      <c r="G160" s="33" t="n">
        <v>12.13</v>
      </c>
      <c r="H160" s="33" t="n">
        <v>55.93</v>
      </c>
      <c r="I160" s="33" t="n">
        <v>2125.44</v>
      </c>
      <c r="J160" s="30" t="n">
        <f aca="false">I160/I$506</f>
        <v>0.00131274726111995</v>
      </c>
      <c r="K160" s="55" t="n">
        <f aca="false">K159+J160</f>
        <v>0.895364672522478</v>
      </c>
      <c r="L160" s="183" t="s">
        <v>1387</v>
      </c>
    </row>
    <row r="161" customFormat="false" ht="13.8" hidden="false" customHeight="false" outlineLevel="0" collapsed="false">
      <c r="A161" s="31" t="s">
        <v>1203</v>
      </c>
      <c r="B161" s="31" t="s">
        <v>1204</v>
      </c>
      <c r="C161" s="83" t="s">
        <v>1205</v>
      </c>
      <c r="D161" s="38" t="s">
        <v>1009</v>
      </c>
      <c r="E161" s="36" t="n">
        <v>2</v>
      </c>
      <c r="F161" s="37" t="n">
        <v>850</v>
      </c>
      <c r="G161" s="37" t="n">
        <v>212.5</v>
      </c>
      <c r="H161" s="33" t="n">
        <v>1062.5</v>
      </c>
      <c r="I161" s="33" t="n">
        <v>2125</v>
      </c>
      <c r="J161" s="30" t="n">
        <f aca="false">I161/I$506</f>
        <v>0.0013124755014867</v>
      </c>
      <c r="K161" s="55" t="n">
        <f aca="false">K160+J161</f>
        <v>0.896677148023965</v>
      </c>
      <c r="L161" s="183" t="s">
        <v>1387</v>
      </c>
    </row>
    <row r="162" customFormat="false" ht="13.8" hidden="false" customHeight="false" outlineLevel="0" collapsed="false">
      <c r="A162" s="31" t="s">
        <v>70</v>
      </c>
      <c r="B162" s="28" t="s">
        <v>98</v>
      </c>
      <c r="C162" s="58" t="s">
        <v>99</v>
      </c>
      <c r="D162" s="31" t="s">
        <v>7</v>
      </c>
      <c r="E162" s="36" t="n">
        <v>2</v>
      </c>
      <c r="F162" s="37" t="n">
        <v>831.02</v>
      </c>
      <c r="G162" s="37" t="n">
        <v>230.19</v>
      </c>
      <c r="H162" s="33" t="n">
        <v>1061.22</v>
      </c>
      <c r="I162" s="33" t="n">
        <v>2122.44</v>
      </c>
      <c r="J162" s="30" t="n">
        <f aca="false">I162/I$506</f>
        <v>0.00131089435452961</v>
      </c>
      <c r="K162" s="55" t="n">
        <f aca="false">K161+J162</f>
        <v>0.897988042378494</v>
      </c>
      <c r="L162" s="183" t="s">
        <v>1387</v>
      </c>
    </row>
    <row r="163" customFormat="false" ht="13.8" hidden="false" customHeight="false" outlineLevel="0" collapsed="false">
      <c r="A163" s="31" t="n">
        <v>91930</v>
      </c>
      <c r="B163" s="38"/>
      <c r="C163" s="83" t="s">
        <v>599</v>
      </c>
      <c r="D163" s="38" t="s">
        <v>141</v>
      </c>
      <c r="E163" s="78" t="n">
        <v>300</v>
      </c>
      <c r="F163" s="89" t="n">
        <v>5.54</v>
      </c>
      <c r="G163" s="89" t="n">
        <v>1.53</v>
      </c>
      <c r="H163" s="33" t="n">
        <v>7.07</v>
      </c>
      <c r="I163" s="33" t="n">
        <v>2122.37</v>
      </c>
      <c r="J163" s="30" t="n">
        <f aca="false">I163/I$506</f>
        <v>0.00131085112004251</v>
      </c>
      <c r="K163" s="55" t="n">
        <f aca="false">K162+J163</f>
        <v>0.899298893498536</v>
      </c>
      <c r="L163" s="183" t="s">
        <v>1387</v>
      </c>
    </row>
    <row r="164" customFormat="false" ht="24.45" hidden="false" customHeight="false" outlineLevel="0" collapsed="false">
      <c r="A164" s="31" t="s">
        <v>1200</v>
      </c>
      <c r="B164" s="31" t="s">
        <v>1201</v>
      </c>
      <c r="C164" s="83" t="s">
        <v>1202</v>
      </c>
      <c r="D164" s="38" t="s">
        <v>1009</v>
      </c>
      <c r="E164" s="36" t="n">
        <v>1</v>
      </c>
      <c r="F164" s="37" t="n">
        <v>1697.18</v>
      </c>
      <c r="G164" s="37" t="n">
        <v>424.3</v>
      </c>
      <c r="H164" s="33" t="n">
        <v>2121.48</v>
      </c>
      <c r="I164" s="33" t="n">
        <v>2121.48</v>
      </c>
      <c r="J164" s="30" t="n">
        <f aca="false">I164/I$506</f>
        <v>0.00131030142442071</v>
      </c>
      <c r="K164" s="55" t="n">
        <f aca="false">K163+J164</f>
        <v>0.900609194922957</v>
      </c>
      <c r="L164" s="183" t="s">
        <v>1387</v>
      </c>
    </row>
    <row r="165" customFormat="false" ht="13.8" hidden="false" customHeight="false" outlineLevel="0" collapsed="false">
      <c r="A165" s="38" t="n">
        <v>91890</v>
      </c>
      <c r="B165" s="38"/>
      <c r="C165" s="83" t="s">
        <v>588</v>
      </c>
      <c r="D165" s="38" t="s">
        <v>7</v>
      </c>
      <c r="E165" s="78" t="n">
        <v>200</v>
      </c>
      <c r="F165" s="89" t="n">
        <v>7.86</v>
      </c>
      <c r="G165" s="89" t="n">
        <v>2.18</v>
      </c>
      <c r="H165" s="33" t="n">
        <v>10.04</v>
      </c>
      <c r="I165" s="33" t="n">
        <v>2007.44</v>
      </c>
      <c r="J165" s="30" t="n">
        <f aca="false">I165/I$506</f>
        <v>0.0012398662685668</v>
      </c>
      <c r="K165" s="55" t="n">
        <f aca="false">K164+J165</f>
        <v>0.901849061191524</v>
      </c>
      <c r="L165" s="183" t="s">
        <v>1387</v>
      </c>
    </row>
    <row r="166" customFormat="false" ht="13.8" hidden="false" customHeight="false" outlineLevel="0" collapsed="false">
      <c r="A166" s="31" t="s">
        <v>275</v>
      </c>
      <c r="B166" s="28" t="s">
        <v>276</v>
      </c>
      <c r="C166" s="34" t="s">
        <v>277</v>
      </c>
      <c r="D166" s="28" t="s">
        <v>278</v>
      </c>
      <c r="E166" s="36" t="n">
        <v>2</v>
      </c>
      <c r="F166" s="37" t="n">
        <v>775.87</v>
      </c>
      <c r="G166" s="37" t="n">
        <v>214.92</v>
      </c>
      <c r="H166" s="33" t="n">
        <v>990.79</v>
      </c>
      <c r="I166" s="33" t="n">
        <v>1981.57</v>
      </c>
      <c r="J166" s="30" t="n">
        <f aca="false">I166/I$506</f>
        <v>0.00122388803740282</v>
      </c>
      <c r="K166" s="55" t="n">
        <f aca="false">K165+J166</f>
        <v>0.903072949228927</v>
      </c>
      <c r="L166" s="183" t="s">
        <v>1387</v>
      </c>
    </row>
    <row r="167" customFormat="false" ht="13.8" hidden="false" customHeight="false" outlineLevel="0" collapsed="false">
      <c r="A167" s="36" t="s">
        <v>1176</v>
      </c>
      <c r="B167" s="28" t="s">
        <v>1177</v>
      </c>
      <c r="C167" s="65" t="s">
        <v>1178</v>
      </c>
      <c r="D167" s="48" t="s">
        <v>34</v>
      </c>
      <c r="E167" s="36" t="n">
        <v>48.06</v>
      </c>
      <c r="F167" s="33" t="n">
        <v>32.93</v>
      </c>
      <c r="G167" s="33" t="n">
        <v>8.23</v>
      </c>
      <c r="H167" s="33" t="n">
        <v>41.16</v>
      </c>
      <c r="I167" s="33" t="n">
        <v>1978.27</v>
      </c>
      <c r="J167" s="30" t="n">
        <f aca="false">I167/I$506</f>
        <v>0.00122184984015345</v>
      </c>
      <c r="K167" s="55" t="n">
        <f aca="false">K166+J167</f>
        <v>0.90429479906908</v>
      </c>
      <c r="L167" s="183" t="s">
        <v>1387</v>
      </c>
    </row>
    <row r="168" customFormat="false" ht="13.8" hidden="false" customHeight="false" outlineLevel="0" collapsed="false">
      <c r="A168" s="31" t="n">
        <v>36519</v>
      </c>
      <c r="B168" s="31" t="s">
        <v>305</v>
      </c>
      <c r="C168" s="65" t="s">
        <v>306</v>
      </c>
      <c r="D168" s="31" t="s">
        <v>7</v>
      </c>
      <c r="E168" s="36" t="n">
        <v>2</v>
      </c>
      <c r="F168" s="37" t="n">
        <v>719.94</v>
      </c>
      <c r="G168" s="37" t="n">
        <v>199.42</v>
      </c>
      <c r="H168" s="33" t="n">
        <v>919.36</v>
      </c>
      <c r="I168" s="33" t="n">
        <v>1838.73</v>
      </c>
      <c r="J168" s="30" t="n">
        <f aca="false">I168/I$506</f>
        <v>0.00113566497828171</v>
      </c>
      <c r="K168" s="55" t="n">
        <f aca="false">K167+J168</f>
        <v>0.905430464047362</v>
      </c>
      <c r="L168" s="183" t="s">
        <v>1387</v>
      </c>
    </row>
    <row r="169" customFormat="false" ht="35.5" hidden="false" customHeight="false" outlineLevel="0" collapsed="false">
      <c r="A169" s="24" t="s">
        <v>1285</v>
      </c>
      <c r="B169" s="28" t="s">
        <v>1286</v>
      </c>
      <c r="C169" s="65" t="s">
        <v>1287</v>
      </c>
      <c r="D169" s="28" t="s">
        <v>34</v>
      </c>
      <c r="E169" s="36" t="n">
        <v>17.06</v>
      </c>
      <c r="F169" s="37" t="n">
        <v>86.09</v>
      </c>
      <c r="G169" s="37" t="n">
        <v>21.52</v>
      </c>
      <c r="H169" s="33" t="n">
        <v>107.61</v>
      </c>
      <c r="I169" s="33" t="n">
        <v>1836.14</v>
      </c>
      <c r="J169" s="30" t="n">
        <f aca="false">I169/I$506</f>
        <v>0.00113406530225872</v>
      </c>
      <c r="K169" s="55" t="n">
        <f aca="false">K168+J169</f>
        <v>0.906564529349621</v>
      </c>
      <c r="L169" s="183" t="s">
        <v>1387</v>
      </c>
    </row>
    <row r="170" customFormat="false" ht="13.8" hidden="false" customHeight="false" outlineLevel="0" collapsed="false">
      <c r="A170" s="31" t="n">
        <v>38190</v>
      </c>
      <c r="B170" s="31" t="s">
        <v>376</v>
      </c>
      <c r="C170" s="65" t="s">
        <v>377</v>
      </c>
      <c r="D170" s="31" t="s">
        <v>7</v>
      </c>
      <c r="E170" s="36" t="n">
        <v>4</v>
      </c>
      <c r="F170" s="37" t="n">
        <v>356.94</v>
      </c>
      <c r="G170" s="37" t="n">
        <v>98.87</v>
      </c>
      <c r="H170" s="33" t="n">
        <v>455.81</v>
      </c>
      <c r="I170" s="33" t="n">
        <v>1823.25</v>
      </c>
      <c r="J170" s="30" t="n">
        <f aca="false">I170/I$506</f>
        <v>0.00112610398027559</v>
      </c>
      <c r="K170" s="55" t="n">
        <f aca="false">K169+J170</f>
        <v>0.907690633329896</v>
      </c>
      <c r="L170" s="183" t="s">
        <v>1387</v>
      </c>
    </row>
    <row r="171" customFormat="false" ht="13.8" hidden="false" customHeight="false" outlineLevel="0" collapsed="false">
      <c r="A171" s="31" t="s">
        <v>1238</v>
      </c>
      <c r="B171" s="31" t="s">
        <v>1239</v>
      </c>
      <c r="C171" s="83" t="s">
        <v>1240</v>
      </c>
      <c r="D171" s="38" t="s">
        <v>1009</v>
      </c>
      <c r="E171" s="36" t="n">
        <v>24</v>
      </c>
      <c r="F171" s="37" t="n">
        <v>60.5</v>
      </c>
      <c r="G171" s="37" t="n">
        <v>15.13</v>
      </c>
      <c r="H171" s="33" t="n">
        <v>75.63</v>
      </c>
      <c r="I171" s="33" t="n">
        <v>1815</v>
      </c>
      <c r="J171" s="30" t="n">
        <f aca="false">I171/I$506</f>
        <v>0.00112100848715217</v>
      </c>
      <c r="K171" s="55" t="n">
        <f aca="false">K170+J171</f>
        <v>0.908811641817048</v>
      </c>
      <c r="L171" s="183" t="s">
        <v>1387</v>
      </c>
    </row>
    <row r="172" customFormat="false" ht="24.45" hidden="false" customHeight="false" outlineLevel="0" collapsed="false">
      <c r="A172" s="38" t="s">
        <v>583</v>
      </c>
      <c r="B172" s="38"/>
      <c r="C172" s="83" t="s">
        <v>584</v>
      </c>
      <c r="D172" s="38" t="s">
        <v>7</v>
      </c>
      <c r="E172" s="78" t="n">
        <v>20</v>
      </c>
      <c r="F172" s="89" t="n">
        <v>69.25</v>
      </c>
      <c r="G172" s="89" t="n">
        <v>19.18</v>
      </c>
      <c r="H172" s="33" t="n">
        <v>88.43</v>
      </c>
      <c r="I172" s="33" t="n">
        <v>1768.65</v>
      </c>
      <c r="J172" s="30" t="n">
        <f aca="false">I172/I$506</f>
        <v>0.00109238108033151</v>
      </c>
      <c r="K172" s="55" t="n">
        <f aca="false">K171+J172</f>
        <v>0.90990402289738</v>
      </c>
      <c r="L172" s="183" t="s">
        <v>1387</v>
      </c>
    </row>
    <row r="173" s="64" customFormat="true" ht="13.8" hidden="false" customHeight="false" outlineLevel="0" collapsed="false">
      <c r="A173" s="31" t="n">
        <v>94500</v>
      </c>
      <c r="B173" s="31" t="s">
        <v>358</v>
      </c>
      <c r="C173" s="65" t="s">
        <v>359</v>
      </c>
      <c r="D173" s="31" t="s">
        <v>7</v>
      </c>
      <c r="E173" s="36" t="n">
        <v>5</v>
      </c>
      <c r="F173" s="37" t="n">
        <v>275.18</v>
      </c>
      <c r="G173" s="37" t="n">
        <v>76.22</v>
      </c>
      <c r="H173" s="33" t="n">
        <v>351.4</v>
      </c>
      <c r="I173" s="33" t="n">
        <v>1757.02</v>
      </c>
      <c r="J173" s="30" t="n">
        <f aca="false">I173/I$506</f>
        <v>0.00108519797911631</v>
      </c>
      <c r="K173" s="55" t="n">
        <f aca="false">K172+J173</f>
        <v>0.910989220876496</v>
      </c>
      <c r="L173" s="183" t="s">
        <v>1387</v>
      </c>
    </row>
    <row r="174" customFormat="false" ht="35.5" hidden="false" customHeight="false" outlineLevel="0" collapsed="false">
      <c r="A174" s="38" t="n">
        <v>3799</v>
      </c>
      <c r="B174" s="38"/>
      <c r="C174" s="83" t="s">
        <v>668</v>
      </c>
      <c r="D174" s="38" t="s">
        <v>7</v>
      </c>
      <c r="E174" s="78" t="n">
        <v>19</v>
      </c>
      <c r="F174" s="33" t="n">
        <v>72.33</v>
      </c>
      <c r="G174" s="33" t="n">
        <v>20.04</v>
      </c>
      <c r="H174" s="33" t="n">
        <v>92.37</v>
      </c>
      <c r="I174" s="33" t="n">
        <v>1754.94</v>
      </c>
      <c r="J174" s="30" t="n">
        <f aca="false">I174/I$506</f>
        <v>0.00108391329721368</v>
      </c>
      <c r="K174" s="55" t="n">
        <f aca="false">K173+J174</f>
        <v>0.91207313417371</v>
      </c>
      <c r="L174" s="183" t="s">
        <v>1387</v>
      </c>
    </row>
    <row r="175" customFormat="false" ht="13.8" hidden="false" customHeight="false" outlineLevel="0" collapsed="false">
      <c r="A175" s="38" t="s">
        <v>425</v>
      </c>
      <c r="B175" s="31" t="s">
        <v>426</v>
      </c>
      <c r="C175" s="65" t="s">
        <v>427</v>
      </c>
      <c r="D175" s="31" t="s">
        <v>7</v>
      </c>
      <c r="E175" s="36" t="n">
        <v>23</v>
      </c>
      <c r="F175" s="77" t="n">
        <v>59.29</v>
      </c>
      <c r="G175" s="37" t="n">
        <v>16.42</v>
      </c>
      <c r="H175" s="33" t="n">
        <v>75.71</v>
      </c>
      <c r="I175" s="33" t="n">
        <v>1741.41</v>
      </c>
      <c r="J175" s="30" t="n">
        <f aca="false">I175/I$506</f>
        <v>0.00107555668849127</v>
      </c>
      <c r="K175" s="55" t="n">
        <f aca="false">K174+J175</f>
        <v>0.913148690862201</v>
      </c>
      <c r="L175" s="183" t="s">
        <v>1387</v>
      </c>
    </row>
    <row r="176" customFormat="false" ht="24.45" hidden="false" customHeight="false" outlineLevel="0" collapsed="false">
      <c r="A176" s="134" t="s">
        <v>1282</v>
      </c>
      <c r="B176" s="28" t="s">
        <v>1283</v>
      </c>
      <c r="C176" s="130" t="s">
        <v>1284</v>
      </c>
      <c r="D176" s="46" t="s">
        <v>1014</v>
      </c>
      <c r="E176" s="49" t="n">
        <v>3.03</v>
      </c>
      <c r="F176" s="50" t="n">
        <v>458.4</v>
      </c>
      <c r="G176" s="50" t="n">
        <v>114.6</v>
      </c>
      <c r="H176" s="33" t="n">
        <v>573</v>
      </c>
      <c r="I176" s="51" t="n">
        <v>1736.19</v>
      </c>
      <c r="J176" s="30" t="n">
        <f aca="false">I176/I$506</f>
        <v>0.00107233263102409</v>
      </c>
      <c r="K176" s="55" t="n">
        <f aca="false">K175+J176</f>
        <v>0.914221023493225</v>
      </c>
      <c r="L176" s="183" t="s">
        <v>1387</v>
      </c>
    </row>
    <row r="177" customFormat="false" ht="13.8" hidden="false" customHeight="false" outlineLevel="0" collapsed="false">
      <c r="A177" s="31" t="n">
        <v>83635</v>
      </c>
      <c r="B177" s="31"/>
      <c r="C177" s="65" t="s">
        <v>946</v>
      </c>
      <c r="D177" s="31" t="s">
        <v>7</v>
      </c>
      <c r="E177" s="36" t="n">
        <v>8</v>
      </c>
      <c r="F177" s="33" t="n">
        <v>168.64</v>
      </c>
      <c r="G177" s="33" t="n">
        <v>46.71</v>
      </c>
      <c r="H177" s="33" t="n">
        <v>215.35</v>
      </c>
      <c r="I177" s="33" t="n">
        <v>1722.83</v>
      </c>
      <c r="J177" s="30" t="n">
        <f aca="false">I177/I$506</f>
        <v>0.0010640810203418</v>
      </c>
      <c r="K177" s="55" t="n">
        <f aca="false">K176+J177</f>
        <v>0.915285104513567</v>
      </c>
      <c r="L177" s="183" t="s">
        <v>1387</v>
      </c>
    </row>
    <row r="178" customFormat="false" ht="13.8" hidden="false" customHeight="false" outlineLevel="0" collapsed="false">
      <c r="A178" s="31" t="n">
        <v>41598</v>
      </c>
      <c r="B178" s="31" t="s">
        <v>997</v>
      </c>
      <c r="C178" s="65" t="s">
        <v>998</v>
      </c>
      <c r="D178" s="31" t="s">
        <v>996</v>
      </c>
      <c r="E178" s="78" t="n">
        <v>1</v>
      </c>
      <c r="F178" s="89" t="n">
        <v>1363.75</v>
      </c>
      <c r="G178" s="77" t="n">
        <v>340.94</v>
      </c>
      <c r="H178" s="33" t="n">
        <v>1704.69</v>
      </c>
      <c r="I178" s="33" t="n">
        <v>1704.69</v>
      </c>
      <c r="J178" s="30" t="n">
        <f aca="false">I178/I$506</f>
        <v>0.00105287711182558</v>
      </c>
      <c r="K178" s="55" t="n">
        <f aca="false">K177+J178</f>
        <v>0.916337981625393</v>
      </c>
      <c r="L178" s="183" t="s">
        <v>1387</v>
      </c>
    </row>
    <row r="179" customFormat="false" ht="13.8" hidden="false" customHeight="false" outlineLevel="0" collapsed="false">
      <c r="A179" s="31" t="s">
        <v>220</v>
      </c>
      <c r="B179" s="28" t="s">
        <v>221</v>
      </c>
      <c r="C179" s="34" t="s">
        <v>222</v>
      </c>
      <c r="D179" s="28" t="s">
        <v>34</v>
      </c>
      <c r="E179" s="36" t="n">
        <v>77.3</v>
      </c>
      <c r="F179" s="37" t="n">
        <v>17.08</v>
      </c>
      <c r="G179" s="37" t="n">
        <v>4.73</v>
      </c>
      <c r="H179" s="33" t="n">
        <v>21.81</v>
      </c>
      <c r="I179" s="33" t="n">
        <v>1685.89</v>
      </c>
      <c r="J179" s="30" t="n">
        <f aca="false">I179/I$506</f>
        <v>0.00104126556385949</v>
      </c>
      <c r="K179" s="55" t="n">
        <f aca="false">K178+J179</f>
        <v>0.917379247189252</v>
      </c>
      <c r="L179" s="183" t="s">
        <v>1387</v>
      </c>
    </row>
    <row r="180" customFormat="false" ht="13.8" hidden="false" customHeight="false" outlineLevel="0" collapsed="false">
      <c r="A180" s="31" t="n">
        <v>89985</v>
      </c>
      <c r="B180" s="31" t="s">
        <v>350</v>
      </c>
      <c r="C180" s="65" t="s">
        <v>351</v>
      </c>
      <c r="D180" s="31" t="s">
        <v>7</v>
      </c>
      <c r="E180" s="36" t="n">
        <v>19</v>
      </c>
      <c r="F180" s="37" t="n">
        <v>68.75</v>
      </c>
      <c r="G180" s="37" t="n">
        <v>19.04</v>
      </c>
      <c r="H180" s="33" t="n">
        <v>87.79</v>
      </c>
      <c r="I180" s="33" t="n">
        <v>1668.08</v>
      </c>
      <c r="J180" s="30" t="n">
        <f aca="false">I180/I$506</f>
        <v>0.0010302654750682</v>
      </c>
      <c r="K180" s="55" t="n">
        <f aca="false">K179+J180</f>
        <v>0.91840951266432</v>
      </c>
      <c r="L180" s="183" t="s">
        <v>1387</v>
      </c>
    </row>
    <row r="181" customFormat="false" ht="13.8" hidden="false" customHeight="false" outlineLevel="0" collapsed="false">
      <c r="A181" s="38" t="s">
        <v>397</v>
      </c>
      <c r="B181" s="31" t="s">
        <v>398</v>
      </c>
      <c r="C181" s="65" t="s">
        <v>399</v>
      </c>
      <c r="D181" s="31" t="s">
        <v>7</v>
      </c>
      <c r="E181" s="36" t="n">
        <v>1</v>
      </c>
      <c r="F181" s="37" t="n">
        <v>1303.83</v>
      </c>
      <c r="G181" s="37" t="n">
        <v>361.16</v>
      </c>
      <c r="H181" s="33" t="n">
        <v>1664.99</v>
      </c>
      <c r="I181" s="33" t="n">
        <v>1664.99</v>
      </c>
      <c r="J181" s="30" t="n">
        <f aca="false">I181/I$506</f>
        <v>0.00102835698128016</v>
      </c>
      <c r="K181" s="55" t="n">
        <f aca="false">K180+J181</f>
        <v>0.9194378696456</v>
      </c>
      <c r="L181" s="183" t="s">
        <v>1387</v>
      </c>
    </row>
    <row r="182" customFormat="false" ht="46.55" hidden="false" customHeight="false" outlineLevel="0" collapsed="false">
      <c r="A182" s="36" t="s">
        <v>1156</v>
      </c>
      <c r="B182" s="28" t="s">
        <v>1157</v>
      </c>
      <c r="C182" s="65" t="s">
        <v>1158</v>
      </c>
      <c r="D182" s="48" t="s">
        <v>34</v>
      </c>
      <c r="E182" s="36" t="n">
        <v>37.23</v>
      </c>
      <c r="F182" s="33" t="n">
        <v>34.82</v>
      </c>
      <c r="G182" s="33" t="n">
        <v>8.71</v>
      </c>
      <c r="H182" s="33" t="n">
        <v>43.53</v>
      </c>
      <c r="I182" s="33" t="n">
        <v>1620.44</v>
      </c>
      <c r="J182" s="30" t="n">
        <f aca="false">I182/I$506</f>
        <v>0.0010008413184137</v>
      </c>
      <c r="K182" s="55" t="n">
        <f aca="false">K181+J182</f>
        <v>0.920438710964014</v>
      </c>
      <c r="L182" s="183" t="s">
        <v>1387</v>
      </c>
    </row>
    <row r="183" customFormat="false" ht="24.45" hidden="false" customHeight="false" outlineLevel="0" collapsed="false">
      <c r="A183" s="65" t="s">
        <v>1251</v>
      </c>
      <c r="B183" s="28" t="s">
        <v>1252</v>
      </c>
      <c r="C183" s="65" t="s">
        <v>1253</v>
      </c>
      <c r="D183" s="31" t="s">
        <v>1009</v>
      </c>
      <c r="E183" s="132" t="n">
        <v>2</v>
      </c>
      <c r="F183" s="33" t="n">
        <v>637.46</v>
      </c>
      <c r="G183" s="33" t="n">
        <v>159.37</v>
      </c>
      <c r="H183" s="33" t="n">
        <v>796.83</v>
      </c>
      <c r="I183" s="33" t="n">
        <v>1593.65</v>
      </c>
      <c r="J183" s="30" t="n">
        <f aca="false">I183/I$506</f>
        <v>0.000984294862562012</v>
      </c>
      <c r="K183" s="55" t="n">
        <f aca="false">K182+J183</f>
        <v>0.921423005826576</v>
      </c>
      <c r="L183" s="183" t="s">
        <v>1387</v>
      </c>
    </row>
    <row r="184" customFormat="false" ht="46.55" hidden="false" customHeight="false" outlineLevel="0" collapsed="false">
      <c r="A184" s="31" t="s">
        <v>556</v>
      </c>
      <c r="B184" s="38"/>
      <c r="C184" s="83" t="s">
        <v>557</v>
      </c>
      <c r="D184" s="38" t="s">
        <v>7</v>
      </c>
      <c r="E184" s="78" t="n">
        <v>1</v>
      </c>
      <c r="F184" s="89" t="n">
        <v>1241.86</v>
      </c>
      <c r="G184" s="89" t="n">
        <v>344</v>
      </c>
      <c r="H184" s="33" t="n">
        <v>1585.86</v>
      </c>
      <c r="I184" s="33" t="n">
        <v>1585.86</v>
      </c>
      <c r="J184" s="30" t="n">
        <f aca="false">I184/I$506</f>
        <v>0.000979483481782445</v>
      </c>
      <c r="K184" s="55" t="n">
        <f aca="false">K183+J184</f>
        <v>0.922402489308359</v>
      </c>
      <c r="L184" s="183" t="s">
        <v>1387</v>
      </c>
    </row>
    <row r="185" customFormat="false" ht="13.8" hidden="false" customHeight="false" outlineLevel="0" collapsed="false">
      <c r="A185" s="31" t="s">
        <v>279</v>
      </c>
      <c r="B185" s="28" t="s">
        <v>280</v>
      </c>
      <c r="C185" s="34" t="s">
        <v>281</v>
      </c>
      <c r="D185" s="28" t="s">
        <v>7</v>
      </c>
      <c r="E185" s="36" t="n">
        <v>8</v>
      </c>
      <c r="F185" s="37" t="n">
        <v>154.62</v>
      </c>
      <c r="G185" s="37" t="n">
        <v>42.83</v>
      </c>
      <c r="H185" s="33" t="n">
        <v>197.45</v>
      </c>
      <c r="I185" s="33" t="n">
        <v>1579.6</v>
      </c>
      <c r="J185" s="30" t="n">
        <f aca="false">I185/I$506</f>
        <v>0.000975617083363947</v>
      </c>
      <c r="K185" s="55" t="n">
        <f aca="false">K184+J185</f>
        <v>0.923378106391723</v>
      </c>
      <c r="L185" s="183" t="s">
        <v>1387</v>
      </c>
    </row>
    <row r="186" customFormat="false" ht="13.8" hidden="false" customHeight="false" outlineLevel="0" collapsed="false">
      <c r="A186" s="38" t="s">
        <v>332</v>
      </c>
      <c r="B186" s="31" t="s">
        <v>333</v>
      </c>
      <c r="C186" s="65" t="s">
        <v>334</v>
      </c>
      <c r="D186" s="31" t="s">
        <v>7</v>
      </c>
      <c r="E186" s="36" t="n">
        <v>14</v>
      </c>
      <c r="F186" s="37" t="n">
        <v>86.78</v>
      </c>
      <c r="G186" s="37" t="n">
        <v>24.04</v>
      </c>
      <c r="H186" s="33" t="n">
        <v>110.82</v>
      </c>
      <c r="I186" s="33" t="n">
        <v>1551.45</v>
      </c>
      <c r="J186" s="30" t="n">
        <f aca="false">I186/I$506</f>
        <v>0.000958230643191312</v>
      </c>
      <c r="K186" s="55" t="n">
        <f aca="false">K185+J186</f>
        <v>0.924336337034914</v>
      </c>
      <c r="L186" s="183" t="s">
        <v>1387</v>
      </c>
    </row>
    <row r="187" customFormat="false" ht="13.8" hidden="false" customHeight="false" outlineLevel="0" collapsed="false">
      <c r="A187" s="31" t="n">
        <v>38083</v>
      </c>
      <c r="B187" s="31"/>
      <c r="C187" s="83" t="s">
        <v>776</v>
      </c>
      <c r="D187" s="31" t="s">
        <v>7</v>
      </c>
      <c r="E187" s="31" t="n">
        <v>41</v>
      </c>
      <c r="F187" s="33" t="n">
        <v>29.25</v>
      </c>
      <c r="G187" s="33" t="n">
        <v>8.1</v>
      </c>
      <c r="H187" s="33" t="n">
        <v>37.35</v>
      </c>
      <c r="I187" s="33" t="n">
        <v>1531.44</v>
      </c>
      <c r="J187" s="30" t="n">
        <f aca="false">I187/I$506</f>
        <v>0.000945871756233783</v>
      </c>
      <c r="K187" s="55" t="n">
        <f aca="false">K186+J187</f>
        <v>0.925282208791148</v>
      </c>
      <c r="L187" s="183" t="s">
        <v>1387</v>
      </c>
    </row>
    <row r="188" customFormat="false" ht="13.8" hidden="false" customHeight="false" outlineLevel="0" collapsed="false">
      <c r="A188" s="31" t="n">
        <v>10431</v>
      </c>
      <c r="B188" s="31" t="s">
        <v>299</v>
      </c>
      <c r="C188" s="65" t="s">
        <v>300</v>
      </c>
      <c r="D188" s="31" t="s">
        <v>7</v>
      </c>
      <c r="E188" s="36" t="n">
        <v>7</v>
      </c>
      <c r="F188" s="37" t="n">
        <v>168.03</v>
      </c>
      <c r="G188" s="37" t="n">
        <v>46.54</v>
      </c>
      <c r="H188" s="33" t="n">
        <v>214.57</v>
      </c>
      <c r="I188" s="33" t="n">
        <v>1502.02</v>
      </c>
      <c r="J188" s="30" t="n">
        <f aca="false">I188/I$506</f>
        <v>0.000927700918937906</v>
      </c>
      <c r="K188" s="55" t="n">
        <f aca="false">K187+J188</f>
        <v>0.926209909710085</v>
      </c>
      <c r="L188" s="183" t="s">
        <v>1387</v>
      </c>
    </row>
    <row r="189" customFormat="false" ht="13.8" hidden="false" customHeight="false" outlineLevel="0" collapsed="false">
      <c r="A189" s="31" t="n">
        <v>4828</v>
      </c>
      <c r="B189" s="28" t="s">
        <v>203</v>
      </c>
      <c r="C189" s="34" t="s">
        <v>204</v>
      </c>
      <c r="D189" s="28" t="s">
        <v>141</v>
      </c>
      <c r="E189" s="36" t="n">
        <v>32.8</v>
      </c>
      <c r="F189" s="37" t="n">
        <v>35.53</v>
      </c>
      <c r="G189" s="37" t="n">
        <v>9.84</v>
      </c>
      <c r="H189" s="33" t="n">
        <v>45.37</v>
      </c>
      <c r="I189" s="33" t="n">
        <v>1488.2</v>
      </c>
      <c r="J189" s="30" t="n">
        <f aca="false">I189/I$506</f>
        <v>0.000919165195911767</v>
      </c>
      <c r="K189" s="55" t="n">
        <f aca="false">K188+J189</f>
        <v>0.927129074905997</v>
      </c>
      <c r="L189" s="183" t="s">
        <v>1387</v>
      </c>
    </row>
    <row r="190" customFormat="false" ht="13.8" hidden="false" customHeight="false" outlineLevel="0" collapsed="false">
      <c r="A190" s="31" t="s">
        <v>378</v>
      </c>
      <c r="B190" s="31" t="s">
        <v>379</v>
      </c>
      <c r="C190" s="65" t="s">
        <v>380</v>
      </c>
      <c r="D190" s="31" t="s">
        <v>7</v>
      </c>
      <c r="E190" s="36" t="n">
        <v>5</v>
      </c>
      <c r="F190" s="37" t="n">
        <v>231.95</v>
      </c>
      <c r="G190" s="37" t="n">
        <v>64.25</v>
      </c>
      <c r="H190" s="33" t="n">
        <v>296.2</v>
      </c>
      <c r="I190" s="33" t="n">
        <v>1481</v>
      </c>
      <c r="J190" s="30" t="n">
        <f aca="false">I190/I$506</f>
        <v>0.000914718220094965</v>
      </c>
      <c r="K190" s="55" t="n">
        <f aca="false">K189+J190</f>
        <v>0.928043793126092</v>
      </c>
      <c r="L190" s="183" t="s">
        <v>1387</v>
      </c>
    </row>
    <row r="191" customFormat="false" ht="13.8" hidden="false" customHeight="false" outlineLevel="0" collapsed="false">
      <c r="A191" s="31" t="n">
        <v>9841</v>
      </c>
      <c r="B191" s="31"/>
      <c r="C191" s="83" t="s">
        <v>456</v>
      </c>
      <c r="D191" s="28" t="s">
        <v>141</v>
      </c>
      <c r="E191" s="36" t="n">
        <v>72</v>
      </c>
      <c r="F191" s="33" t="n">
        <v>15.97</v>
      </c>
      <c r="G191" s="33" t="n">
        <v>4.42</v>
      </c>
      <c r="H191" s="33" t="n">
        <v>20.39</v>
      </c>
      <c r="I191" s="33" t="n">
        <v>1468.35</v>
      </c>
      <c r="J191" s="30" t="n">
        <f aca="false">I191/I$506</f>
        <v>0.000906905130639056</v>
      </c>
      <c r="K191" s="55" t="n">
        <f aca="false">K190+J191</f>
        <v>0.928950698256731</v>
      </c>
      <c r="L191" s="183" t="s">
        <v>1387</v>
      </c>
    </row>
    <row r="192" customFormat="false" ht="13.8" hidden="false" customHeight="false" outlineLevel="0" collapsed="false">
      <c r="A192" s="38" t="s">
        <v>695</v>
      </c>
      <c r="B192" s="38"/>
      <c r="C192" s="83" t="s">
        <v>708</v>
      </c>
      <c r="D192" s="38" t="s">
        <v>7</v>
      </c>
      <c r="E192" s="38" t="n">
        <v>191</v>
      </c>
      <c r="F192" s="89" t="n">
        <v>5.94</v>
      </c>
      <c r="G192" s="89" t="n">
        <v>1.65</v>
      </c>
      <c r="H192" s="33" t="n">
        <v>7.59</v>
      </c>
      <c r="I192" s="33" t="n">
        <v>1448.81</v>
      </c>
      <c r="J192" s="30" t="n">
        <f aca="false">I192/I$506</f>
        <v>0.000894836532380679</v>
      </c>
      <c r="K192" s="55" t="n">
        <f aca="false">K191+J192</f>
        <v>0.929845534789112</v>
      </c>
      <c r="L192" s="183" t="s">
        <v>1387</v>
      </c>
    </row>
    <row r="193" customFormat="false" ht="13.8" hidden="false" customHeight="false" outlineLevel="0" collapsed="false">
      <c r="A193" s="31" t="s">
        <v>285</v>
      </c>
      <c r="B193" s="28" t="s">
        <v>288</v>
      </c>
      <c r="C193" s="34" t="s">
        <v>289</v>
      </c>
      <c r="D193" s="28" t="s">
        <v>141</v>
      </c>
      <c r="E193" s="36" t="n">
        <v>9.2</v>
      </c>
      <c r="F193" s="37" t="n">
        <v>122.38</v>
      </c>
      <c r="G193" s="37" t="n">
        <v>33.9</v>
      </c>
      <c r="H193" s="33" t="n">
        <v>156.28</v>
      </c>
      <c r="I193" s="33" t="n">
        <v>1437.77</v>
      </c>
      <c r="J193" s="30" t="n">
        <f aca="false">I193/I$506</f>
        <v>0.000888017836128249</v>
      </c>
      <c r="K193" s="55" t="n">
        <f aca="false">K192+J193</f>
        <v>0.93073355262524</v>
      </c>
      <c r="L193" s="183" t="s">
        <v>1387</v>
      </c>
    </row>
    <row r="194" customFormat="false" ht="13.8" hidden="false" customHeight="false" outlineLevel="0" collapsed="false">
      <c r="A194" s="31" t="n">
        <v>20070</v>
      </c>
      <c r="B194" s="31"/>
      <c r="C194" s="83" t="s">
        <v>458</v>
      </c>
      <c r="D194" s="28" t="s">
        <v>141</v>
      </c>
      <c r="E194" s="36" t="n">
        <v>140</v>
      </c>
      <c r="F194" s="33" t="n">
        <v>7.76</v>
      </c>
      <c r="G194" s="33" t="n">
        <v>2.15</v>
      </c>
      <c r="H194" s="33" t="n">
        <v>9.91</v>
      </c>
      <c r="I194" s="33" t="n">
        <v>1387.33</v>
      </c>
      <c r="J194" s="30" t="n">
        <f aca="false">I194/I$506</f>
        <v>0.000856864299989431</v>
      </c>
      <c r="K194" s="55" t="n">
        <f aca="false">K193+J194</f>
        <v>0.93159041692523</v>
      </c>
      <c r="L194" s="183" t="s">
        <v>1387</v>
      </c>
    </row>
    <row r="195" customFormat="false" ht="13.8" hidden="false" customHeight="false" outlineLevel="0" collapsed="false">
      <c r="A195" s="31" t="n">
        <v>87247</v>
      </c>
      <c r="B195" s="28" t="s">
        <v>188</v>
      </c>
      <c r="C195" s="34" t="s">
        <v>189</v>
      </c>
      <c r="D195" s="28" t="s">
        <v>34</v>
      </c>
      <c r="E195" s="36" t="n">
        <v>36</v>
      </c>
      <c r="F195" s="37" t="n">
        <v>29.75</v>
      </c>
      <c r="G195" s="37" t="n">
        <v>8.24</v>
      </c>
      <c r="H195" s="33" t="n">
        <v>37.99</v>
      </c>
      <c r="I195" s="33" t="n">
        <v>1367.67</v>
      </c>
      <c r="J195" s="30" t="n">
        <f aca="false">I195/I$506</f>
        <v>0.000844721585467441</v>
      </c>
      <c r="K195" s="55" t="n">
        <f aca="false">K194+J195</f>
        <v>0.932435138510697</v>
      </c>
      <c r="L195" s="183" t="s">
        <v>1387</v>
      </c>
    </row>
    <row r="196" customFormat="false" ht="13.8" hidden="false" customHeight="false" outlineLevel="0" collapsed="false">
      <c r="A196" s="84" t="s">
        <v>929</v>
      </c>
      <c r="B196" s="69"/>
      <c r="C196" s="100" t="s">
        <v>930</v>
      </c>
      <c r="D196" s="69" t="s">
        <v>7</v>
      </c>
      <c r="E196" s="71" t="n">
        <v>2</v>
      </c>
      <c r="F196" s="94" t="n">
        <v>535.37</v>
      </c>
      <c r="G196" s="73" t="n">
        <v>148.3</v>
      </c>
      <c r="H196" s="73" t="n">
        <v>683.67</v>
      </c>
      <c r="I196" s="73" t="n">
        <v>1367.33</v>
      </c>
      <c r="J196" s="30" t="n">
        <f aca="false">I196/I$506</f>
        <v>0.000844511589387203</v>
      </c>
      <c r="K196" s="55" t="n">
        <f aca="false">K195+J196</f>
        <v>0.933279650100084</v>
      </c>
      <c r="L196" s="183" t="s">
        <v>1387</v>
      </c>
    </row>
    <row r="197" customFormat="false" ht="13.8" hidden="false" customHeight="false" outlineLevel="0" collapsed="false">
      <c r="A197" s="38" t="s">
        <v>311</v>
      </c>
      <c r="B197" s="31" t="s">
        <v>312</v>
      </c>
      <c r="C197" s="65" t="s">
        <v>313</v>
      </c>
      <c r="D197" s="31" t="s">
        <v>7</v>
      </c>
      <c r="E197" s="36" t="n">
        <v>2</v>
      </c>
      <c r="F197" s="37" t="n">
        <v>525.95</v>
      </c>
      <c r="G197" s="37" t="n">
        <v>145.69</v>
      </c>
      <c r="H197" s="33" t="n">
        <v>671.64</v>
      </c>
      <c r="I197" s="33" t="n">
        <v>1343.28</v>
      </c>
      <c r="J197" s="30" t="n">
        <f aca="false">I197/I$506</f>
        <v>0.000829657454888024</v>
      </c>
      <c r="K197" s="55" t="n">
        <f aca="false">K196+J197</f>
        <v>0.934109307554972</v>
      </c>
      <c r="L197" s="183" t="s">
        <v>1387</v>
      </c>
    </row>
    <row r="198" customFormat="false" ht="13.8" hidden="false" customHeight="false" outlineLevel="0" collapsed="false">
      <c r="A198" s="31" t="n">
        <v>94792</v>
      </c>
      <c r="B198" s="31" t="s">
        <v>362</v>
      </c>
      <c r="C198" s="65" t="s">
        <v>363</v>
      </c>
      <c r="D198" s="31" t="s">
        <v>7</v>
      </c>
      <c r="E198" s="36" t="n">
        <v>10</v>
      </c>
      <c r="F198" s="37" t="n">
        <v>103.19</v>
      </c>
      <c r="G198" s="37" t="n">
        <v>28.58</v>
      </c>
      <c r="H198" s="33" t="n">
        <v>131.77</v>
      </c>
      <c r="I198" s="33" t="n">
        <v>1317.74</v>
      </c>
      <c r="J198" s="30" t="n">
        <f aca="false">I198/I$506</f>
        <v>0.000813883043448979</v>
      </c>
      <c r="K198" s="55" t="n">
        <f aca="false">K197+J198</f>
        <v>0.934923190598421</v>
      </c>
      <c r="L198" s="183" t="s">
        <v>1387</v>
      </c>
    </row>
    <row r="199" customFormat="false" ht="35.5" hidden="false" customHeight="false" outlineLevel="0" collapsed="false">
      <c r="A199" s="31" t="s">
        <v>661</v>
      </c>
      <c r="B199" s="38"/>
      <c r="C199" s="83" t="s">
        <v>662</v>
      </c>
      <c r="D199" s="38" t="s">
        <v>7</v>
      </c>
      <c r="E199" s="78" t="n">
        <v>4</v>
      </c>
      <c r="F199" s="89" t="n">
        <v>257.42</v>
      </c>
      <c r="G199" s="89" t="n">
        <v>71.31</v>
      </c>
      <c r="H199" s="33" t="n">
        <v>328.73</v>
      </c>
      <c r="I199" s="33" t="n">
        <v>1314.9</v>
      </c>
      <c r="J199" s="30" t="n">
        <f aca="false">I199/I$506</f>
        <v>0.000812128958543463</v>
      </c>
      <c r="K199" s="55" t="n">
        <f aca="false">K198+J199</f>
        <v>0.935735319556965</v>
      </c>
      <c r="L199" s="183" t="s">
        <v>1387</v>
      </c>
    </row>
    <row r="200" customFormat="false" ht="13.8" hidden="false" customHeight="false" outlineLevel="0" collapsed="false">
      <c r="A200" s="38" t="s">
        <v>145</v>
      </c>
      <c r="B200" s="28" t="s">
        <v>146</v>
      </c>
      <c r="C200" s="34" t="s">
        <v>147</v>
      </c>
      <c r="D200" s="28" t="s">
        <v>141</v>
      </c>
      <c r="E200" s="36" t="n">
        <v>45</v>
      </c>
      <c r="F200" s="37" t="n">
        <v>22.74</v>
      </c>
      <c r="G200" s="37" t="n">
        <v>6.3</v>
      </c>
      <c r="H200" s="33" t="n">
        <v>29.04</v>
      </c>
      <c r="I200" s="33" t="n">
        <v>1306.75</v>
      </c>
      <c r="J200" s="30" t="n">
        <f aca="false">I200/I$506</f>
        <v>0.000807095228973055</v>
      </c>
      <c r="K200" s="55" t="n">
        <f aca="false">K199+J200</f>
        <v>0.936542414785938</v>
      </c>
      <c r="L200" s="183" t="s">
        <v>1387</v>
      </c>
    </row>
    <row r="201" customFormat="false" ht="13.8" hidden="false" customHeight="false" outlineLevel="0" collapsed="false">
      <c r="A201" s="38" t="n">
        <v>2504</v>
      </c>
      <c r="B201" s="38"/>
      <c r="C201" s="83" t="s">
        <v>580</v>
      </c>
      <c r="D201" s="38" t="s">
        <v>141</v>
      </c>
      <c r="E201" s="78" t="n">
        <v>150</v>
      </c>
      <c r="F201" s="89" t="n">
        <v>6.52</v>
      </c>
      <c r="G201" s="89" t="n">
        <v>1.81</v>
      </c>
      <c r="H201" s="33" t="n">
        <v>8.33</v>
      </c>
      <c r="I201" s="33" t="n">
        <v>1248.91</v>
      </c>
      <c r="J201" s="30" t="n">
        <f aca="false">I201/I$506</f>
        <v>0.000771371189911413</v>
      </c>
      <c r="K201" s="55" t="n">
        <f aca="false">K200+J201</f>
        <v>0.937313785975849</v>
      </c>
      <c r="L201" s="183" t="s">
        <v>1387</v>
      </c>
    </row>
    <row r="202" customFormat="false" ht="24.45" hidden="false" customHeight="false" outlineLevel="0" collapsed="false">
      <c r="A202" s="38" t="n">
        <v>92033</v>
      </c>
      <c r="B202" s="38"/>
      <c r="C202" s="65" t="s">
        <v>690</v>
      </c>
      <c r="D202" s="38" t="s">
        <v>7</v>
      </c>
      <c r="E202" s="78" t="n">
        <v>18</v>
      </c>
      <c r="F202" s="33" t="n">
        <v>53.69</v>
      </c>
      <c r="G202" s="89" t="n">
        <v>14.87</v>
      </c>
      <c r="H202" s="33" t="n">
        <v>68.56</v>
      </c>
      <c r="I202" s="33" t="n">
        <v>1234.12</v>
      </c>
      <c r="J202" s="30" t="n">
        <f aca="false">I202/I$506</f>
        <v>0.000762236360421065</v>
      </c>
      <c r="K202" s="55" t="n">
        <f aca="false">K201+J202</f>
        <v>0.93807602233627</v>
      </c>
      <c r="L202" s="183" t="s">
        <v>1387</v>
      </c>
    </row>
    <row r="203" customFormat="false" ht="13.8" hidden="false" customHeight="false" outlineLevel="0" collapsed="false">
      <c r="A203" s="31" t="n">
        <v>91933</v>
      </c>
      <c r="B203" s="38"/>
      <c r="C203" s="83" t="s">
        <v>601</v>
      </c>
      <c r="D203" s="38" t="s">
        <v>141</v>
      </c>
      <c r="E203" s="78" t="n">
        <v>100</v>
      </c>
      <c r="F203" s="89" t="n">
        <v>9.66</v>
      </c>
      <c r="G203" s="89" t="n">
        <v>2.68</v>
      </c>
      <c r="H203" s="33" t="n">
        <v>12.34</v>
      </c>
      <c r="I203" s="33" t="n">
        <v>1233.58</v>
      </c>
      <c r="J203" s="30" t="n">
        <f aca="false">I203/I$506</f>
        <v>0.000761902837234805</v>
      </c>
      <c r="K203" s="55" t="n">
        <f aca="false">K202+J203</f>
        <v>0.938837925173505</v>
      </c>
      <c r="L203" s="183" t="s">
        <v>1387</v>
      </c>
    </row>
    <row r="204" customFormat="false" ht="24.45" hidden="false" customHeight="false" outlineLevel="0" collapsed="false">
      <c r="A204" s="38" t="n">
        <v>25883</v>
      </c>
      <c r="B204" s="38"/>
      <c r="C204" s="83" t="s">
        <v>586</v>
      </c>
      <c r="D204" s="38" t="s">
        <v>141</v>
      </c>
      <c r="E204" s="78" t="n">
        <v>60</v>
      </c>
      <c r="F204" s="89" t="n">
        <v>15.59</v>
      </c>
      <c r="G204" s="89" t="n">
        <v>4.32</v>
      </c>
      <c r="H204" s="33" t="n">
        <v>19.91</v>
      </c>
      <c r="I204" s="33" t="n">
        <v>1194.51</v>
      </c>
      <c r="J204" s="30" t="n">
        <f aca="false">I204/I$506</f>
        <v>0.000737771817073353</v>
      </c>
      <c r="K204" s="55" t="n">
        <f aca="false">K203+J204</f>
        <v>0.939575696990578</v>
      </c>
      <c r="L204" s="183" t="s">
        <v>1387</v>
      </c>
    </row>
    <row r="205" customFormat="false" ht="24.45" hidden="false" customHeight="false" outlineLevel="0" collapsed="false">
      <c r="A205" s="78" t="s">
        <v>954</v>
      </c>
      <c r="B205" s="31"/>
      <c r="C205" s="65" t="s">
        <v>955</v>
      </c>
      <c r="D205" s="31" t="s">
        <v>7</v>
      </c>
      <c r="E205" s="36" t="n">
        <v>2</v>
      </c>
      <c r="F205" s="33" t="n">
        <v>466.65</v>
      </c>
      <c r="G205" s="33" t="n">
        <v>129.26</v>
      </c>
      <c r="H205" s="33" t="n">
        <v>595.91</v>
      </c>
      <c r="I205" s="33" t="n">
        <v>1191.82</v>
      </c>
      <c r="J205" s="30" t="n">
        <f aca="false">I205/I$506</f>
        <v>0.000736110377497354</v>
      </c>
      <c r="K205" s="55" t="n">
        <f aca="false">K204+J205</f>
        <v>0.940311807368076</v>
      </c>
      <c r="L205" s="183" t="s">
        <v>1387</v>
      </c>
    </row>
    <row r="206" customFormat="false" ht="13.8" hidden="false" customHeight="false" outlineLevel="0" collapsed="false">
      <c r="A206" s="31" t="n">
        <v>10420</v>
      </c>
      <c r="B206" s="31" t="s">
        <v>309</v>
      </c>
      <c r="C206" s="65" t="s">
        <v>310</v>
      </c>
      <c r="D206" s="31" t="s">
        <v>7</v>
      </c>
      <c r="E206" s="36" t="n">
        <v>9</v>
      </c>
      <c r="F206" s="37" t="n">
        <v>103.5</v>
      </c>
      <c r="G206" s="37" t="n">
        <v>28.67</v>
      </c>
      <c r="H206" s="33" t="n">
        <v>132.17</v>
      </c>
      <c r="I206" s="33" t="n">
        <v>1189.53</v>
      </c>
      <c r="J206" s="30" t="n">
        <f aca="false">I206/I$506</f>
        <v>0.000734695992133398</v>
      </c>
      <c r="K206" s="55" t="n">
        <f aca="false">K205+J206</f>
        <v>0.941046503360209</v>
      </c>
      <c r="L206" s="183" t="s">
        <v>1387</v>
      </c>
    </row>
    <row r="207" customFormat="false" ht="24.45" hidden="false" customHeight="false" outlineLevel="0" collapsed="false">
      <c r="A207" s="31" t="n">
        <v>39598</v>
      </c>
      <c r="B207" s="31"/>
      <c r="C207" s="83" t="s">
        <v>767</v>
      </c>
      <c r="D207" s="31" t="s">
        <v>141</v>
      </c>
      <c r="E207" s="31" t="n">
        <v>890</v>
      </c>
      <c r="F207" s="33" t="n">
        <v>1.02</v>
      </c>
      <c r="G207" s="33" t="n">
        <v>0.28</v>
      </c>
      <c r="H207" s="33" t="n">
        <v>1.3</v>
      </c>
      <c r="I207" s="33" t="n">
        <v>1159.26</v>
      </c>
      <c r="J207" s="30" t="n">
        <f aca="false">I207/I$506</f>
        <v>0.000716000164636927</v>
      </c>
      <c r="K207" s="55" t="n">
        <f aca="false">K206+J207</f>
        <v>0.941762503524846</v>
      </c>
      <c r="L207" s="183" t="s">
        <v>1387</v>
      </c>
    </row>
    <row r="208" customFormat="false" ht="13.8" hidden="false" customHeight="false" outlineLevel="0" collapsed="false">
      <c r="A208" s="31" t="s">
        <v>993</v>
      </c>
      <c r="B208" s="31" t="s">
        <v>994</v>
      </c>
      <c r="C208" s="65" t="s">
        <v>995</v>
      </c>
      <c r="D208" s="31" t="s">
        <v>996</v>
      </c>
      <c r="E208" s="78" t="n">
        <v>1</v>
      </c>
      <c r="F208" s="77" t="n">
        <v>901.58</v>
      </c>
      <c r="G208" s="77" t="n">
        <v>225.4</v>
      </c>
      <c r="H208" s="33" t="n">
        <v>1126.98</v>
      </c>
      <c r="I208" s="33" t="n">
        <v>1126.98</v>
      </c>
      <c r="J208" s="30" t="n">
        <f aca="false">I208/I$506</f>
        <v>0.000696062889724931</v>
      </c>
      <c r="K208" s="55" t="n">
        <f aca="false">K207+J208</f>
        <v>0.942458566414571</v>
      </c>
      <c r="L208" s="183" t="s">
        <v>1387</v>
      </c>
    </row>
    <row r="209" customFormat="false" ht="13.8" hidden="false" customHeight="false" outlineLevel="0" collapsed="false">
      <c r="A209" s="38" t="s">
        <v>717</v>
      </c>
      <c r="B209" s="38"/>
      <c r="C209" s="83" t="s">
        <v>718</v>
      </c>
      <c r="D209" s="38" t="s">
        <v>7</v>
      </c>
      <c r="E209" s="78" t="n">
        <v>32</v>
      </c>
      <c r="F209" s="89" t="n">
        <v>26.3</v>
      </c>
      <c r="G209" s="89" t="n">
        <v>7.29</v>
      </c>
      <c r="H209" s="33" t="n">
        <v>33.59</v>
      </c>
      <c r="I209" s="33" t="n">
        <v>1074.72</v>
      </c>
      <c r="J209" s="30" t="n">
        <f aca="false">I209/I$506</f>
        <v>0.00066378525692131</v>
      </c>
      <c r="K209" s="55" t="n">
        <f aca="false">K208+J209</f>
        <v>0.943122351671492</v>
      </c>
      <c r="L209" s="183" t="s">
        <v>1387</v>
      </c>
    </row>
    <row r="210" customFormat="false" ht="13.8" hidden="false" customHeight="false" outlineLevel="0" collapsed="false">
      <c r="A210" s="31" t="n">
        <v>94794</v>
      </c>
      <c r="B210" s="31" t="s">
        <v>356</v>
      </c>
      <c r="C210" s="65" t="s">
        <v>357</v>
      </c>
      <c r="D210" s="31" t="s">
        <v>7</v>
      </c>
      <c r="E210" s="36" t="n">
        <v>6</v>
      </c>
      <c r="F210" s="37" t="n">
        <v>138.99</v>
      </c>
      <c r="G210" s="37" t="n">
        <v>38.5</v>
      </c>
      <c r="H210" s="33" t="n">
        <v>177.49</v>
      </c>
      <c r="I210" s="33" t="n">
        <v>1064.94</v>
      </c>
      <c r="J210" s="30" t="n">
        <f aca="false">I210/I$506</f>
        <v>0.000657744781436821</v>
      </c>
      <c r="K210" s="55" t="n">
        <f aca="false">K209+J210</f>
        <v>0.943780096452929</v>
      </c>
      <c r="L210" s="183" t="s">
        <v>1387</v>
      </c>
    </row>
    <row r="211" customFormat="false" ht="13.8" hidden="false" customHeight="false" outlineLevel="0" collapsed="false">
      <c r="A211" s="31" t="s">
        <v>266</v>
      </c>
      <c r="B211" s="31"/>
      <c r="C211" s="65" t="s">
        <v>730</v>
      </c>
      <c r="D211" s="31" t="s">
        <v>7</v>
      </c>
      <c r="E211" s="36" t="n">
        <v>24</v>
      </c>
      <c r="F211" s="33" t="n">
        <v>33.55</v>
      </c>
      <c r="G211" s="33" t="n">
        <v>9.29</v>
      </c>
      <c r="H211" s="33" t="n">
        <v>42.84</v>
      </c>
      <c r="I211" s="33" t="n">
        <v>1028.24</v>
      </c>
      <c r="J211" s="30" t="n">
        <f aca="false">I211/I$506</f>
        <v>0.000635077557481733</v>
      </c>
      <c r="K211" s="55" t="n">
        <f aca="false">K210+J211</f>
        <v>0.944415174010411</v>
      </c>
      <c r="L211" s="183" t="s">
        <v>1387</v>
      </c>
    </row>
    <row r="212" customFormat="false" ht="13.8" hidden="false" customHeight="false" outlineLevel="0" collapsed="false">
      <c r="A212" s="38" t="n">
        <v>13294</v>
      </c>
      <c r="B212" s="38"/>
      <c r="C212" s="83" t="s">
        <v>714</v>
      </c>
      <c r="D212" s="38" t="s">
        <v>7</v>
      </c>
      <c r="E212" s="38" t="n">
        <v>1200</v>
      </c>
      <c r="F212" s="89" t="n">
        <v>0.66</v>
      </c>
      <c r="G212" s="89" t="n">
        <v>0.18</v>
      </c>
      <c r="H212" s="33" t="n">
        <v>0.84</v>
      </c>
      <c r="I212" s="33" t="n">
        <v>1011.38</v>
      </c>
      <c r="J212" s="30" t="n">
        <f aca="false">I212/I$506</f>
        <v>0.000624664222444055</v>
      </c>
      <c r="K212" s="55" t="n">
        <f aca="false">K211+J212</f>
        <v>0.945039838232855</v>
      </c>
      <c r="L212" s="183" t="s">
        <v>1387</v>
      </c>
    </row>
    <row r="213" customFormat="false" ht="13.8" hidden="false" customHeight="false" outlineLevel="0" collapsed="false">
      <c r="A213" s="38" t="s">
        <v>394</v>
      </c>
      <c r="B213" s="31" t="s">
        <v>395</v>
      </c>
      <c r="C213" s="65" t="s">
        <v>396</v>
      </c>
      <c r="D213" s="31" t="s">
        <v>7</v>
      </c>
      <c r="E213" s="36" t="n">
        <v>9</v>
      </c>
      <c r="F213" s="37" t="n">
        <v>87.77</v>
      </c>
      <c r="G213" s="37" t="n">
        <v>24.31</v>
      </c>
      <c r="H213" s="33" t="n">
        <v>112.08</v>
      </c>
      <c r="I213" s="33" t="n">
        <v>1008.74</v>
      </c>
      <c r="J213" s="30" t="n">
        <f aca="false">I213/I$506</f>
        <v>0.000623033664644561</v>
      </c>
      <c r="K213" s="55" t="n">
        <f aca="false">K212+J213</f>
        <v>0.945662871897499</v>
      </c>
      <c r="L213" s="183" t="s">
        <v>1387</v>
      </c>
    </row>
    <row r="214" customFormat="false" ht="24.45" hidden="false" customHeight="false" outlineLevel="0" collapsed="false">
      <c r="A214" s="38" t="n">
        <v>25883</v>
      </c>
      <c r="B214" s="38"/>
      <c r="C214" s="83" t="s">
        <v>587</v>
      </c>
      <c r="D214" s="38" t="s">
        <v>141</v>
      </c>
      <c r="E214" s="78" t="n">
        <v>50</v>
      </c>
      <c r="F214" s="89" t="n">
        <v>15.59</v>
      </c>
      <c r="G214" s="89" t="n">
        <v>4.32</v>
      </c>
      <c r="H214" s="33" t="n">
        <v>19.91</v>
      </c>
      <c r="I214" s="33" t="n">
        <v>995.42</v>
      </c>
      <c r="J214" s="30" t="n">
        <f aca="false">I214/I$506</f>
        <v>0.000614806759383477</v>
      </c>
      <c r="K214" s="55" t="n">
        <f aca="false">K213+J214</f>
        <v>0.946277678656883</v>
      </c>
      <c r="L214" s="183" t="s">
        <v>1387</v>
      </c>
    </row>
    <row r="215" customFormat="false" ht="46.55" hidden="false" customHeight="false" outlineLevel="0" collapsed="false">
      <c r="A215" s="38" t="s">
        <v>571</v>
      </c>
      <c r="B215" s="38"/>
      <c r="C215" s="83" t="s">
        <v>572</v>
      </c>
      <c r="D215" s="38" t="s">
        <v>7</v>
      </c>
      <c r="E215" s="78" t="n">
        <v>2</v>
      </c>
      <c r="F215" s="89" t="n">
        <v>388.99</v>
      </c>
      <c r="G215" s="89" t="n">
        <v>107.75</v>
      </c>
      <c r="H215" s="33" t="n">
        <v>496.74</v>
      </c>
      <c r="I215" s="33" t="n">
        <v>993.48</v>
      </c>
      <c r="J215" s="30" t="n">
        <f aca="false">I215/I$506</f>
        <v>0.000613608546455061</v>
      </c>
      <c r="K215" s="55" t="n">
        <f aca="false">K214+J215</f>
        <v>0.946891287203338</v>
      </c>
      <c r="L215" s="183" t="s">
        <v>1387</v>
      </c>
    </row>
    <row r="216" customFormat="false" ht="13.8" hidden="false" customHeight="false" outlineLevel="0" collapsed="false">
      <c r="A216" s="31" t="n">
        <v>9839</v>
      </c>
      <c r="B216" s="31"/>
      <c r="C216" s="83" t="s">
        <v>457</v>
      </c>
      <c r="D216" s="28" t="s">
        <v>141</v>
      </c>
      <c r="E216" s="36" t="n">
        <v>80</v>
      </c>
      <c r="F216" s="33" t="n">
        <v>9.7</v>
      </c>
      <c r="G216" s="33" t="n">
        <v>2.69</v>
      </c>
      <c r="H216" s="33" t="n">
        <v>12.39</v>
      </c>
      <c r="I216" s="33" t="n">
        <v>990.95</v>
      </c>
      <c r="J216" s="30" t="n">
        <f aca="false">I216/I$506</f>
        <v>0.000612045928563879</v>
      </c>
      <c r="K216" s="55" t="n">
        <f aca="false">K215+J216</f>
        <v>0.947503333131902</v>
      </c>
      <c r="L216" s="183" t="s">
        <v>1387</v>
      </c>
    </row>
    <row r="217" customFormat="false" ht="13.8" hidden="false" customHeight="false" outlineLevel="0" collapsed="false">
      <c r="A217" s="31" t="n">
        <v>79466</v>
      </c>
      <c r="B217" s="28" t="s">
        <v>237</v>
      </c>
      <c r="C217" s="34" t="s">
        <v>238</v>
      </c>
      <c r="D217" s="28" t="s">
        <v>34</v>
      </c>
      <c r="E217" s="36" t="n">
        <v>54.8</v>
      </c>
      <c r="F217" s="37" t="n">
        <v>13.45</v>
      </c>
      <c r="G217" s="37" t="n">
        <v>3.73</v>
      </c>
      <c r="H217" s="33" t="n">
        <v>17.18</v>
      </c>
      <c r="I217" s="33" t="n">
        <v>941.23</v>
      </c>
      <c r="J217" s="30" t="n">
        <f aca="false">I217/I$506</f>
        <v>0.000581337090006741</v>
      </c>
      <c r="K217" s="55" t="n">
        <f aca="false">K216+J217</f>
        <v>0.948084670221909</v>
      </c>
      <c r="L217" s="183" t="s">
        <v>1387</v>
      </c>
    </row>
    <row r="218" customFormat="false" ht="13.8" hidden="false" customHeight="false" outlineLevel="0" collapsed="false">
      <c r="A218" s="38" t="n">
        <v>20131</v>
      </c>
      <c r="B218" s="38" t="s">
        <v>1086</v>
      </c>
      <c r="C218" s="83" t="s">
        <v>1087</v>
      </c>
      <c r="D218" s="31" t="s">
        <v>1009</v>
      </c>
      <c r="E218" s="38" t="n">
        <v>28</v>
      </c>
      <c r="F218" s="89" t="n">
        <v>25.78</v>
      </c>
      <c r="G218" s="89" t="n">
        <v>6.45</v>
      </c>
      <c r="H218" s="33" t="n">
        <v>32.23</v>
      </c>
      <c r="I218" s="33" t="n">
        <v>902.3</v>
      </c>
      <c r="J218" s="30" t="n">
        <f aca="false">I218/I$506</f>
        <v>0.000557292538819505</v>
      </c>
      <c r="K218" s="55" t="n">
        <f aca="false">K217+J218</f>
        <v>0.948641962760728</v>
      </c>
      <c r="L218" s="183" t="s">
        <v>1387</v>
      </c>
    </row>
    <row r="219" customFormat="false" ht="13.8" hidden="false" customHeight="false" outlineLevel="0" collapsed="false">
      <c r="A219" s="31" t="s">
        <v>1191</v>
      </c>
      <c r="B219" s="31" t="s">
        <v>1192</v>
      </c>
      <c r="C219" s="83" t="s">
        <v>1193</v>
      </c>
      <c r="D219" s="38" t="s">
        <v>1009</v>
      </c>
      <c r="E219" s="36" t="n">
        <v>1</v>
      </c>
      <c r="F219" s="37" t="n">
        <v>719.6</v>
      </c>
      <c r="G219" s="37" t="n">
        <v>179.9</v>
      </c>
      <c r="H219" s="33" t="n">
        <v>899.5</v>
      </c>
      <c r="I219" s="33" t="n">
        <v>899.5</v>
      </c>
      <c r="J219" s="30" t="n">
        <f aca="false">I219/I$506</f>
        <v>0.000555563159335193</v>
      </c>
      <c r="K219" s="55" t="n">
        <f aca="false">K218+J219</f>
        <v>0.949197525920063</v>
      </c>
      <c r="L219" s="183" t="s">
        <v>1387</v>
      </c>
    </row>
    <row r="220" customFormat="false" ht="24.45" hidden="false" customHeight="false" outlineLevel="0" collapsed="false">
      <c r="A220" s="38" t="s">
        <v>517</v>
      </c>
      <c r="B220" s="31"/>
      <c r="C220" s="83" t="s">
        <v>518</v>
      </c>
      <c r="D220" s="28" t="s">
        <v>7</v>
      </c>
      <c r="E220" s="36" t="n">
        <v>8</v>
      </c>
      <c r="F220" s="37" t="n">
        <v>87.63</v>
      </c>
      <c r="G220" s="33" t="n">
        <v>24.27</v>
      </c>
      <c r="H220" s="33" t="n">
        <v>111.9</v>
      </c>
      <c r="I220" s="33" t="n">
        <v>895.23</v>
      </c>
      <c r="J220" s="30" t="n">
        <f aca="false">I220/I$506</f>
        <v>0.000552925855621617</v>
      </c>
      <c r="K220" s="55" t="n">
        <f aca="false">K219+J220</f>
        <v>0.949750451775685</v>
      </c>
      <c r="L220" s="183" t="s">
        <v>1387</v>
      </c>
    </row>
    <row r="221" customFormat="false" ht="13.8" hidden="false" customHeight="false" outlineLevel="0" collapsed="false">
      <c r="A221" s="31" t="n">
        <v>36796</v>
      </c>
      <c r="B221" s="31" t="s">
        <v>335</v>
      </c>
      <c r="C221" s="65" t="s">
        <v>336</v>
      </c>
      <c r="D221" s="31" t="s">
        <v>7</v>
      </c>
      <c r="E221" s="36" t="n">
        <v>5</v>
      </c>
      <c r="F221" s="37" t="n">
        <v>136.56</v>
      </c>
      <c r="G221" s="37" t="n">
        <v>37.83</v>
      </c>
      <c r="H221" s="33" t="n">
        <v>174.39</v>
      </c>
      <c r="I221" s="33" t="n">
        <v>871.94</v>
      </c>
      <c r="J221" s="30" t="n">
        <f aca="false">I221/I$506</f>
        <v>0.000538541124125323</v>
      </c>
      <c r="K221" s="55" t="n">
        <f aca="false">K220+J221</f>
        <v>0.95028899289981</v>
      </c>
      <c r="L221" s="183" t="s">
        <v>1387</v>
      </c>
    </row>
    <row r="222" customFormat="false" ht="13.8" hidden="false" customHeight="false" outlineLevel="0" collapsed="false">
      <c r="A222" s="31" t="s">
        <v>116</v>
      </c>
      <c r="B222" s="28" t="s">
        <v>119</v>
      </c>
      <c r="C222" s="58" t="s">
        <v>120</v>
      </c>
      <c r="D222" s="31" t="s">
        <v>7</v>
      </c>
      <c r="E222" s="36" t="n">
        <v>1</v>
      </c>
      <c r="F222" s="37" t="n">
        <v>680.55</v>
      </c>
      <c r="G222" s="37" t="n">
        <v>188.51</v>
      </c>
      <c r="H222" s="33" t="n">
        <v>869.06</v>
      </c>
      <c r="I222" s="33" t="n">
        <v>869.06</v>
      </c>
      <c r="J222" s="30" t="n">
        <f aca="false">I222/I$506</f>
        <v>0.000536762333798602</v>
      </c>
      <c r="K222" s="55" t="n">
        <f aca="false">K221+J222</f>
        <v>0.950825755233609</v>
      </c>
      <c r="L222" s="183" t="s">
        <v>1387</v>
      </c>
    </row>
    <row r="223" customFormat="false" ht="35.5" hidden="false" customHeight="false" outlineLevel="0" collapsed="false">
      <c r="A223" s="36" t="s">
        <v>1141</v>
      </c>
      <c r="B223" s="28" t="s">
        <v>1142</v>
      </c>
      <c r="C223" s="130" t="s">
        <v>1143</v>
      </c>
      <c r="D223" s="48" t="s">
        <v>1009</v>
      </c>
      <c r="E223" s="49" t="n">
        <v>6</v>
      </c>
      <c r="F223" s="51" t="n">
        <v>113.27</v>
      </c>
      <c r="G223" s="51" t="n">
        <v>28.32</v>
      </c>
      <c r="H223" s="51" t="n">
        <v>141.59</v>
      </c>
      <c r="I223" s="51" t="n">
        <v>849.53</v>
      </c>
      <c r="J223" s="30" t="n">
        <f aca="false">I223/I$506</f>
        <v>0.000524699911895527</v>
      </c>
      <c r="K223" s="55" t="n">
        <f aca="false">K222+J223</f>
        <v>0.951350455145504</v>
      </c>
      <c r="L223" s="183" t="s">
        <v>1387</v>
      </c>
    </row>
    <row r="224" customFormat="false" ht="13.8" hidden="false" customHeight="false" outlineLevel="0" collapsed="false">
      <c r="A224" s="31" t="n">
        <v>96974</v>
      </c>
      <c r="B224" s="38"/>
      <c r="C224" s="83" t="s">
        <v>551</v>
      </c>
      <c r="D224" s="38" t="s">
        <v>141</v>
      </c>
      <c r="E224" s="78" t="n">
        <v>15</v>
      </c>
      <c r="F224" s="89" t="n">
        <v>44.1</v>
      </c>
      <c r="G224" s="89" t="n">
        <v>12.22</v>
      </c>
      <c r="H224" s="33" t="n">
        <v>56.32</v>
      </c>
      <c r="I224" s="33" t="n">
        <v>844.74</v>
      </c>
      <c r="J224" s="30" t="n">
        <f aca="false">I224/I$506</f>
        <v>0.000521741437706293</v>
      </c>
      <c r="K224" s="55" t="n">
        <f aca="false">K223+J224</f>
        <v>0.951872196583211</v>
      </c>
      <c r="L224" s="183" t="s">
        <v>1387</v>
      </c>
    </row>
    <row r="225" customFormat="false" ht="13.8" hidden="false" customHeight="false" outlineLevel="0" collapsed="false">
      <c r="A225" s="38" t="s">
        <v>617</v>
      </c>
      <c r="B225" s="38"/>
      <c r="C225" s="83" t="s">
        <v>618</v>
      </c>
      <c r="D225" s="38" t="s">
        <v>7</v>
      </c>
      <c r="E225" s="78" t="n">
        <v>3</v>
      </c>
      <c r="F225" s="89" t="n">
        <v>218.46</v>
      </c>
      <c r="G225" s="89" t="n">
        <v>60.51</v>
      </c>
      <c r="H225" s="33" t="n">
        <v>278.97</v>
      </c>
      <c r="I225" s="33" t="n">
        <v>836.92</v>
      </c>
      <c r="J225" s="30" t="n">
        <f aca="false">I225/I$506</f>
        <v>0.000516911527860822</v>
      </c>
      <c r="K225" s="55" t="n">
        <f aca="false">K224+J225</f>
        <v>0.952389108111072</v>
      </c>
      <c r="L225" s="183" t="s">
        <v>1387</v>
      </c>
    </row>
    <row r="226" customFormat="false" ht="13.8" hidden="false" customHeight="false" outlineLevel="0" collapsed="false">
      <c r="A226" s="38" t="n">
        <v>11757</v>
      </c>
      <c r="B226" s="31" t="s">
        <v>420</v>
      </c>
      <c r="C226" s="65" t="s">
        <v>421</v>
      </c>
      <c r="D226" s="31" t="s">
        <v>7</v>
      </c>
      <c r="E226" s="36" t="n">
        <v>32</v>
      </c>
      <c r="F226" s="37" t="n">
        <v>20.45</v>
      </c>
      <c r="G226" s="37" t="n">
        <v>5.66</v>
      </c>
      <c r="H226" s="33" t="n">
        <v>26.11</v>
      </c>
      <c r="I226" s="33" t="n">
        <v>835.67</v>
      </c>
      <c r="J226" s="30" t="n">
        <f aca="false">I226/I$506</f>
        <v>0.000516139483448183</v>
      </c>
      <c r="K226" s="55" t="n">
        <f aca="false">K225+J226</f>
        <v>0.95290524759452</v>
      </c>
      <c r="L226" s="183" t="s">
        <v>1387</v>
      </c>
    </row>
    <row r="227" customFormat="false" ht="13.8" hidden="false" customHeight="false" outlineLevel="0" collapsed="false">
      <c r="A227" s="38" t="s">
        <v>636</v>
      </c>
      <c r="B227" s="38"/>
      <c r="C227" s="83" t="s">
        <v>637</v>
      </c>
      <c r="D227" s="38" t="s">
        <v>7</v>
      </c>
      <c r="E227" s="78" t="n">
        <v>41</v>
      </c>
      <c r="F227" s="89" t="n">
        <v>15.93</v>
      </c>
      <c r="G227" s="89" t="n">
        <v>4.41</v>
      </c>
      <c r="H227" s="33" t="n">
        <v>20.34</v>
      </c>
      <c r="I227" s="33" t="n">
        <v>834.05</v>
      </c>
      <c r="J227" s="30" t="n">
        <f aca="false">I227/I$506</f>
        <v>0.000515138913889403</v>
      </c>
      <c r="K227" s="55" t="n">
        <f aca="false">K226+J227</f>
        <v>0.953420386508409</v>
      </c>
      <c r="L227" s="183" t="s">
        <v>1387</v>
      </c>
    </row>
    <row r="228" customFormat="false" ht="13.8" hidden="false" customHeight="false" outlineLevel="0" collapsed="false">
      <c r="A228" s="38" t="s">
        <v>715</v>
      </c>
      <c r="B228" s="38"/>
      <c r="C228" s="83" t="s">
        <v>716</v>
      </c>
      <c r="D228" s="38" t="s">
        <v>7</v>
      </c>
      <c r="E228" s="78" t="n">
        <v>32</v>
      </c>
      <c r="F228" s="89" t="n">
        <v>20.16</v>
      </c>
      <c r="G228" s="89" t="n">
        <v>5.58</v>
      </c>
      <c r="H228" s="33" t="n">
        <v>25.74</v>
      </c>
      <c r="I228" s="33" t="n">
        <v>823.82</v>
      </c>
      <c r="J228" s="30" t="n">
        <f aca="false">I228/I$506</f>
        <v>0.000508820502416363</v>
      </c>
      <c r="K228" s="55" t="n">
        <f aca="false">K227+J228</f>
        <v>0.953929207010826</v>
      </c>
      <c r="L228" s="183" t="s">
        <v>1387</v>
      </c>
    </row>
    <row r="229" customFormat="false" ht="13.8" hidden="false" customHeight="false" outlineLevel="0" collapsed="false">
      <c r="A229" s="38" t="n">
        <v>20128</v>
      </c>
      <c r="B229" s="38" t="s">
        <v>1075</v>
      </c>
      <c r="C229" s="83" t="s">
        <v>1076</v>
      </c>
      <c r="D229" s="31" t="s">
        <v>1009</v>
      </c>
      <c r="E229" s="38" t="n">
        <v>23</v>
      </c>
      <c r="F229" s="89" t="n">
        <v>28.62</v>
      </c>
      <c r="G229" s="89" t="n">
        <v>7.16</v>
      </c>
      <c r="H229" s="33" t="n">
        <v>35.78</v>
      </c>
      <c r="I229" s="33" t="n">
        <v>822.83</v>
      </c>
      <c r="J229" s="30" t="n">
        <f aca="false">I229/I$506</f>
        <v>0.000508209043241553</v>
      </c>
      <c r="K229" s="55" t="n">
        <f aca="false">K228+J229</f>
        <v>0.954437416054067</v>
      </c>
      <c r="L229" s="183" t="s">
        <v>1387</v>
      </c>
    </row>
    <row r="230" customFormat="false" ht="13.8" hidden="false" customHeight="false" outlineLevel="0" collapsed="false">
      <c r="A230" s="84" t="n">
        <v>91952</v>
      </c>
      <c r="B230" s="84"/>
      <c r="C230" s="100" t="s">
        <v>684</v>
      </c>
      <c r="D230" s="84" t="s">
        <v>7</v>
      </c>
      <c r="E230" s="93" t="n">
        <v>49</v>
      </c>
      <c r="F230" s="94" t="n">
        <v>13.14</v>
      </c>
      <c r="G230" s="94" t="n">
        <v>3.64</v>
      </c>
      <c r="H230" s="73" t="n">
        <v>16.78</v>
      </c>
      <c r="I230" s="73" t="n">
        <v>822.21</v>
      </c>
      <c r="J230" s="30" t="n">
        <f aca="false">I230/I$506</f>
        <v>0.000507826109212884</v>
      </c>
      <c r="K230" s="55" t="n">
        <f aca="false">K229+J230</f>
        <v>0.95494524216328</v>
      </c>
      <c r="L230" s="183" t="s">
        <v>1387</v>
      </c>
    </row>
    <row r="231" customFormat="false" ht="13.8" hidden="false" customHeight="false" outlineLevel="0" collapsed="false">
      <c r="A231" s="38" t="s">
        <v>738</v>
      </c>
      <c r="B231" s="31"/>
      <c r="C231" s="65" t="s">
        <v>739</v>
      </c>
      <c r="D231" s="31" t="s">
        <v>728</v>
      </c>
      <c r="E231" s="36" t="n">
        <v>130</v>
      </c>
      <c r="F231" s="33" t="n">
        <v>4.95</v>
      </c>
      <c r="G231" s="33" t="n">
        <v>1.37</v>
      </c>
      <c r="H231" s="33" t="n">
        <v>6.32</v>
      </c>
      <c r="I231" s="33" t="n">
        <v>821.75</v>
      </c>
      <c r="J231" s="30" t="n">
        <f aca="false">I231/I$506</f>
        <v>0.000507541996869033</v>
      </c>
      <c r="K231" s="55" t="n">
        <f aca="false">K230+J231</f>
        <v>0.955452784160149</v>
      </c>
      <c r="L231" s="183" t="s">
        <v>1387</v>
      </c>
    </row>
    <row r="232" customFormat="false" ht="24.45" hidden="false" customHeight="false" outlineLevel="0" collapsed="false">
      <c r="A232" s="36" t="s">
        <v>1124</v>
      </c>
      <c r="B232" s="28" t="s">
        <v>1125</v>
      </c>
      <c r="C232" s="65" t="s">
        <v>1126</v>
      </c>
      <c r="D232" s="31" t="s">
        <v>1009</v>
      </c>
      <c r="E232" s="36" t="n">
        <v>6</v>
      </c>
      <c r="F232" s="33" t="n">
        <v>108.88</v>
      </c>
      <c r="G232" s="33" t="n">
        <v>27.22</v>
      </c>
      <c r="H232" s="33" t="n">
        <v>136.1</v>
      </c>
      <c r="I232" s="33" t="n">
        <v>816.6</v>
      </c>
      <c r="J232" s="30" t="n">
        <f aca="false">I232/I$506</f>
        <v>0.000504361173888959</v>
      </c>
      <c r="K232" s="55" t="n">
        <f aca="false">K231+J232</f>
        <v>0.955957145334038</v>
      </c>
      <c r="L232" s="183" t="s">
        <v>1387</v>
      </c>
    </row>
    <row r="233" customFormat="false" ht="13.8" hidden="false" customHeight="false" outlineLevel="0" collapsed="false">
      <c r="A233" s="31" t="s">
        <v>923</v>
      </c>
      <c r="B233" s="31"/>
      <c r="C233" s="65" t="s">
        <v>924</v>
      </c>
      <c r="D233" s="31" t="s">
        <v>7</v>
      </c>
      <c r="E233" s="36" t="n">
        <v>2</v>
      </c>
      <c r="F233" s="33" t="n">
        <v>313.81</v>
      </c>
      <c r="G233" s="33" t="n">
        <v>86.93</v>
      </c>
      <c r="H233" s="33" t="n">
        <v>400.74</v>
      </c>
      <c r="I233" s="33" t="n">
        <v>801.47</v>
      </c>
      <c r="J233" s="30" t="n">
        <f aca="false">I233/I$506</f>
        <v>0.000495016348318374</v>
      </c>
      <c r="K233" s="55" t="n">
        <f aca="false">K232+J233</f>
        <v>0.956452161682356</v>
      </c>
      <c r="L233" s="183" t="s">
        <v>1387</v>
      </c>
    </row>
    <row r="234" customFormat="false" ht="24.45" hidden="false" customHeight="false" outlineLevel="0" collapsed="false">
      <c r="A234" s="38" t="s">
        <v>693</v>
      </c>
      <c r="B234" s="38"/>
      <c r="C234" s="65" t="s">
        <v>694</v>
      </c>
      <c r="D234" s="38" t="s">
        <v>7</v>
      </c>
      <c r="E234" s="38" t="n">
        <v>6</v>
      </c>
      <c r="F234" s="89" t="n">
        <v>104.37</v>
      </c>
      <c r="G234" s="89" t="n">
        <v>28.91</v>
      </c>
      <c r="H234" s="33" t="n">
        <v>133.28</v>
      </c>
      <c r="I234" s="33" t="n">
        <v>799.68</v>
      </c>
      <c r="J234" s="30" t="n">
        <f aca="false">I234/I$506</f>
        <v>0.000493910780719474</v>
      </c>
      <c r="K234" s="55" t="n">
        <f aca="false">K233+J234</f>
        <v>0.956946072463076</v>
      </c>
      <c r="L234" s="183" t="s">
        <v>1387</v>
      </c>
    </row>
    <row r="235" customFormat="false" ht="24.45" hidden="false" customHeight="false" outlineLevel="0" collapsed="false">
      <c r="A235" s="38" t="n">
        <v>25883</v>
      </c>
      <c r="B235" s="38"/>
      <c r="C235" s="83" t="s">
        <v>585</v>
      </c>
      <c r="D235" s="38" t="s">
        <v>141</v>
      </c>
      <c r="E235" s="78" t="n">
        <v>40</v>
      </c>
      <c r="F235" s="89" t="n">
        <v>15.59</v>
      </c>
      <c r="G235" s="89" t="n">
        <v>4.32</v>
      </c>
      <c r="H235" s="33" t="n">
        <v>19.91</v>
      </c>
      <c r="I235" s="33" t="n">
        <v>796.34</v>
      </c>
      <c r="J235" s="30" t="n">
        <f aca="false">I235/I$506</f>
        <v>0.000491847878048902</v>
      </c>
      <c r="K235" s="55" t="n">
        <f aca="false">K234+J235</f>
        <v>0.957437920341125</v>
      </c>
      <c r="L235" s="183" t="s">
        <v>1387</v>
      </c>
    </row>
    <row r="236" customFormat="false" ht="13.8" hidden="false" customHeight="false" outlineLevel="0" collapsed="false">
      <c r="A236" s="31" t="s">
        <v>70</v>
      </c>
      <c r="B236" s="28" t="s">
        <v>71</v>
      </c>
      <c r="C236" s="58" t="s">
        <v>72</v>
      </c>
      <c r="D236" s="31" t="s">
        <v>7</v>
      </c>
      <c r="E236" s="36" t="n">
        <v>6</v>
      </c>
      <c r="F236" s="37" t="n">
        <v>103.88</v>
      </c>
      <c r="G236" s="37" t="n">
        <v>28.77</v>
      </c>
      <c r="H236" s="33" t="n">
        <v>132.65</v>
      </c>
      <c r="I236" s="33" t="n">
        <v>795.91</v>
      </c>
      <c r="J236" s="30" t="n">
        <f aca="false">I236/I$506</f>
        <v>0.000491582294770954</v>
      </c>
      <c r="K236" s="55" t="n">
        <f aca="false">K235+J236</f>
        <v>0.957929502635896</v>
      </c>
      <c r="L236" s="183" t="s">
        <v>1387</v>
      </c>
    </row>
    <row r="237" customFormat="false" ht="13.8" hidden="false" customHeight="false" outlineLevel="0" collapsed="false">
      <c r="A237" s="31" t="s">
        <v>70</v>
      </c>
      <c r="B237" s="28" t="s">
        <v>92</v>
      </c>
      <c r="C237" s="58" t="s">
        <v>93</v>
      </c>
      <c r="D237" s="31" t="s">
        <v>7</v>
      </c>
      <c r="E237" s="36" t="n">
        <v>2</v>
      </c>
      <c r="F237" s="37" t="n">
        <v>311.63</v>
      </c>
      <c r="G237" s="37" t="n">
        <v>86.32</v>
      </c>
      <c r="H237" s="33" t="n">
        <v>397.96</v>
      </c>
      <c r="I237" s="33" t="n">
        <v>795.91</v>
      </c>
      <c r="J237" s="30" t="n">
        <f aca="false">I237/I$506</f>
        <v>0.000491582294770954</v>
      </c>
      <c r="K237" s="55" t="n">
        <f aca="false">K236+J237</f>
        <v>0.958421084930667</v>
      </c>
      <c r="L237" s="183" t="s">
        <v>1387</v>
      </c>
    </row>
    <row r="238" customFormat="false" ht="13.8" hidden="false" customHeight="false" outlineLevel="0" collapsed="false">
      <c r="A238" s="31" t="s">
        <v>70</v>
      </c>
      <c r="B238" s="28" t="s">
        <v>96</v>
      </c>
      <c r="C238" s="58" t="s">
        <v>97</v>
      </c>
      <c r="D238" s="31" t="s">
        <v>7</v>
      </c>
      <c r="E238" s="36" t="n">
        <v>1</v>
      </c>
      <c r="F238" s="37" t="n">
        <v>623.27</v>
      </c>
      <c r="G238" s="37" t="n">
        <v>172.65</v>
      </c>
      <c r="H238" s="33" t="n">
        <v>795.91</v>
      </c>
      <c r="I238" s="33" t="n">
        <v>795.91</v>
      </c>
      <c r="J238" s="30" t="n">
        <f aca="false">I238/I$506</f>
        <v>0.000491582294770954</v>
      </c>
      <c r="K238" s="55" t="n">
        <f aca="false">K237+J238</f>
        <v>0.958912667225438</v>
      </c>
      <c r="L238" s="183" t="s">
        <v>1387</v>
      </c>
    </row>
    <row r="239" customFormat="false" ht="24.45" hidden="false" customHeight="false" outlineLevel="0" collapsed="false">
      <c r="A239" s="38" t="n">
        <v>39607</v>
      </c>
      <c r="B239" s="31"/>
      <c r="C239" s="83" t="s">
        <v>773</v>
      </c>
      <c r="D239" s="31" t="s">
        <v>7</v>
      </c>
      <c r="E239" s="36" t="n">
        <v>35</v>
      </c>
      <c r="F239" s="89" t="n">
        <v>17.4</v>
      </c>
      <c r="G239" s="33" t="n">
        <v>4.82</v>
      </c>
      <c r="H239" s="33" t="n">
        <v>22.22</v>
      </c>
      <c r="I239" s="33" t="n">
        <v>777.69</v>
      </c>
      <c r="J239" s="30" t="n">
        <f aca="false">I239/I$506</f>
        <v>0.000480328975412325</v>
      </c>
      <c r="K239" s="55" t="n">
        <f aca="false">K238+J239</f>
        <v>0.95939299620085</v>
      </c>
      <c r="L239" s="183" t="s">
        <v>1387</v>
      </c>
    </row>
    <row r="240" customFormat="false" ht="13.8" hidden="false" customHeight="false" outlineLevel="0" collapsed="false">
      <c r="A240" s="31" t="s">
        <v>70</v>
      </c>
      <c r="B240" s="28" t="s">
        <v>106</v>
      </c>
      <c r="C240" s="58" t="s">
        <v>107</v>
      </c>
      <c r="D240" s="31" t="s">
        <v>7</v>
      </c>
      <c r="E240" s="36" t="n">
        <v>1</v>
      </c>
      <c r="F240" s="37" t="n">
        <v>605.96</v>
      </c>
      <c r="G240" s="37" t="n">
        <v>167.85</v>
      </c>
      <c r="H240" s="33" t="n">
        <v>773.8</v>
      </c>
      <c r="I240" s="33" t="n">
        <v>773.8</v>
      </c>
      <c r="J240" s="30" t="n">
        <f aca="false">I240/I$506</f>
        <v>0.000477926373200191</v>
      </c>
      <c r="K240" s="55" t="n">
        <f aca="false">K239+J240</f>
        <v>0.95987092257405</v>
      </c>
      <c r="L240" s="183" t="s">
        <v>1387</v>
      </c>
    </row>
    <row r="241" customFormat="false" ht="13.8" hidden="false" customHeight="false" outlineLevel="0" collapsed="false">
      <c r="A241" s="31" t="s">
        <v>190</v>
      </c>
      <c r="B241" s="28" t="s">
        <v>207</v>
      </c>
      <c r="C241" s="34" t="s">
        <v>208</v>
      </c>
      <c r="D241" s="28" t="s">
        <v>141</v>
      </c>
      <c r="E241" s="36" t="n">
        <v>100</v>
      </c>
      <c r="F241" s="37" t="n">
        <v>6.04</v>
      </c>
      <c r="G241" s="37" t="n">
        <v>1.67</v>
      </c>
      <c r="H241" s="33" t="n">
        <v>7.71</v>
      </c>
      <c r="I241" s="33" t="n">
        <v>771.31</v>
      </c>
      <c r="J241" s="30" t="n">
        <f aca="false">I241/I$506</f>
        <v>0.000476388460730214</v>
      </c>
      <c r="K241" s="55" t="n">
        <f aca="false">K240+J241</f>
        <v>0.96034731103478</v>
      </c>
      <c r="L241" s="183" t="s">
        <v>1387</v>
      </c>
    </row>
    <row r="242" customFormat="false" ht="13.8" hidden="false" customHeight="false" outlineLevel="0" collapsed="false">
      <c r="A242" s="38" t="n">
        <v>86909</v>
      </c>
      <c r="B242" s="31" t="s">
        <v>341</v>
      </c>
      <c r="C242" s="65" t="s">
        <v>342</v>
      </c>
      <c r="D242" s="31" t="s">
        <v>7</v>
      </c>
      <c r="E242" s="36" t="n">
        <v>7</v>
      </c>
      <c r="F242" s="37" t="n">
        <v>86.25</v>
      </c>
      <c r="G242" s="37" t="n">
        <v>23.89</v>
      </c>
      <c r="H242" s="33" t="n">
        <v>110.14</v>
      </c>
      <c r="I242" s="33" t="n">
        <v>770.99</v>
      </c>
      <c r="J242" s="30" t="n">
        <f aca="false">I242/I$506</f>
        <v>0.000476190817360579</v>
      </c>
      <c r="K242" s="55" t="n">
        <f aca="false">K241+J242</f>
        <v>0.960823501852141</v>
      </c>
      <c r="L242" s="183" t="s">
        <v>1387</v>
      </c>
    </row>
    <row r="243" customFormat="false" ht="35.5" hidden="false" customHeight="false" outlineLevel="0" collapsed="false">
      <c r="A243" s="38" t="s">
        <v>564</v>
      </c>
      <c r="B243" s="38"/>
      <c r="C243" s="83" t="s">
        <v>565</v>
      </c>
      <c r="D243" s="38" t="s">
        <v>7</v>
      </c>
      <c r="E243" s="78" t="n">
        <v>1</v>
      </c>
      <c r="F243" s="89" t="n">
        <v>599.76</v>
      </c>
      <c r="G243" s="89" t="n">
        <v>166.13</v>
      </c>
      <c r="H243" s="33" t="n">
        <v>765.89</v>
      </c>
      <c r="I243" s="33" t="n">
        <v>765.89</v>
      </c>
      <c r="J243" s="30" t="n">
        <f aca="false">I243/I$506</f>
        <v>0.00047304087615701</v>
      </c>
      <c r="K243" s="55" t="n">
        <f aca="false">K242+J243</f>
        <v>0.961296542728298</v>
      </c>
      <c r="L243" s="183" t="s">
        <v>1387</v>
      </c>
    </row>
    <row r="244" customFormat="false" ht="13.8" hidden="false" customHeight="false" outlineLevel="0" collapsed="false">
      <c r="A244" s="31" t="n">
        <v>2501</v>
      </c>
      <c r="B244" s="31"/>
      <c r="C244" s="83" t="s">
        <v>794</v>
      </c>
      <c r="D244" s="31" t="s">
        <v>141</v>
      </c>
      <c r="E244" s="36" t="n">
        <v>70</v>
      </c>
      <c r="F244" s="33" t="n">
        <v>8.55</v>
      </c>
      <c r="G244" s="33" t="n">
        <v>2.37</v>
      </c>
      <c r="H244" s="33" t="n">
        <v>10.92</v>
      </c>
      <c r="I244" s="33" t="n">
        <v>764.28</v>
      </c>
      <c r="J244" s="30" t="n">
        <f aca="false">I244/I$506</f>
        <v>0.000472046482953531</v>
      </c>
      <c r="K244" s="55" t="n">
        <f aca="false">K243+J244</f>
        <v>0.961768589211252</v>
      </c>
      <c r="L244" s="183" t="s">
        <v>1387</v>
      </c>
    </row>
    <row r="245" customFormat="false" ht="24.45" hidden="false" customHeight="false" outlineLevel="0" collapsed="false">
      <c r="A245" s="31" t="s">
        <v>1206</v>
      </c>
      <c r="B245" s="31" t="s">
        <v>1207</v>
      </c>
      <c r="C245" s="83" t="s">
        <v>1208</v>
      </c>
      <c r="D245" s="38" t="s">
        <v>1009</v>
      </c>
      <c r="E245" s="36" t="n">
        <v>2</v>
      </c>
      <c r="F245" s="37" t="n">
        <v>302.8</v>
      </c>
      <c r="G245" s="37" t="n">
        <v>75.7</v>
      </c>
      <c r="H245" s="33" t="n">
        <v>378.5</v>
      </c>
      <c r="I245" s="33" t="n">
        <v>757</v>
      </c>
      <c r="J245" s="30" t="n">
        <f aca="false">I245/I$506</f>
        <v>0.00046755009629432</v>
      </c>
      <c r="K245" s="55" t="n">
        <f aca="false">K244+J245</f>
        <v>0.962236139307546</v>
      </c>
      <c r="L245" s="183" t="s">
        <v>1387</v>
      </c>
    </row>
    <row r="246" customFormat="false" ht="13.8" hidden="false" customHeight="false" outlineLevel="0" collapsed="false">
      <c r="A246" s="38" t="n">
        <v>89616</v>
      </c>
      <c r="B246" s="31"/>
      <c r="C246" s="83" t="s">
        <v>493</v>
      </c>
      <c r="D246" s="28" t="s">
        <v>7</v>
      </c>
      <c r="E246" s="36" t="n">
        <v>23</v>
      </c>
      <c r="F246" s="37" t="n">
        <v>25.3</v>
      </c>
      <c r="G246" s="33" t="n">
        <v>7.01</v>
      </c>
      <c r="H246" s="33" t="n">
        <v>32.31</v>
      </c>
      <c r="I246" s="33" t="n">
        <v>743.09</v>
      </c>
      <c r="J246" s="30" t="n">
        <f aca="false">I246/I$506</f>
        <v>0.000458958786070471</v>
      </c>
      <c r="K246" s="55" t="n">
        <f aca="false">K245+J246</f>
        <v>0.962695098093616</v>
      </c>
      <c r="L246" s="183" t="s">
        <v>1387</v>
      </c>
    </row>
    <row r="247" customFormat="false" ht="13.8" hidden="false" customHeight="false" outlineLevel="0" collapsed="false">
      <c r="A247" s="31" t="n">
        <v>92690</v>
      </c>
      <c r="B247" s="31"/>
      <c r="C247" s="65" t="s">
        <v>886</v>
      </c>
      <c r="D247" s="31" t="s">
        <v>141</v>
      </c>
      <c r="E247" s="36" t="n">
        <v>18</v>
      </c>
      <c r="F247" s="33" t="n">
        <v>32.05</v>
      </c>
      <c r="G247" s="33" t="n">
        <v>8.88</v>
      </c>
      <c r="H247" s="33" t="n">
        <v>40.93</v>
      </c>
      <c r="I247" s="33" t="n">
        <v>736.7</v>
      </c>
      <c r="J247" s="30" t="n">
        <f aca="false">I247/I$506</f>
        <v>0.000455012095033059</v>
      </c>
      <c r="K247" s="55" t="n">
        <f aca="false">K246+J247</f>
        <v>0.963150110188649</v>
      </c>
      <c r="L247" s="183" t="s">
        <v>1387</v>
      </c>
    </row>
    <row r="248" customFormat="false" ht="24.45" hidden="false" customHeight="false" outlineLevel="0" collapsed="false">
      <c r="A248" s="36" t="s">
        <v>1138</v>
      </c>
      <c r="B248" s="28" t="s">
        <v>1139</v>
      </c>
      <c r="C248" s="65" t="s">
        <v>1140</v>
      </c>
      <c r="D248" s="31" t="s">
        <v>1009</v>
      </c>
      <c r="E248" s="36" t="n">
        <v>4</v>
      </c>
      <c r="F248" s="33" t="n">
        <v>147.16</v>
      </c>
      <c r="G248" s="33" t="n">
        <v>36.79</v>
      </c>
      <c r="H248" s="33" t="n">
        <v>183.95</v>
      </c>
      <c r="I248" s="33" t="n">
        <v>735.8</v>
      </c>
      <c r="J248" s="30" t="n">
        <f aca="false">I248/I$506</f>
        <v>0.000454456223055959</v>
      </c>
      <c r="K248" s="55" t="n">
        <f aca="false">K247+J248</f>
        <v>0.963604566411705</v>
      </c>
      <c r="L248" s="183" t="s">
        <v>1387</v>
      </c>
    </row>
    <row r="249" customFormat="false" ht="13.8" hidden="false" customHeight="false" outlineLevel="0" collapsed="false">
      <c r="A249" s="31" t="s">
        <v>1218</v>
      </c>
      <c r="B249" s="31" t="s">
        <v>1219</v>
      </c>
      <c r="C249" s="83" t="s">
        <v>1220</v>
      </c>
      <c r="D249" s="38" t="s">
        <v>1221</v>
      </c>
      <c r="E249" s="36" t="n">
        <v>15</v>
      </c>
      <c r="F249" s="37" t="n">
        <v>39.1</v>
      </c>
      <c r="G249" s="37" t="n">
        <v>9.78</v>
      </c>
      <c r="H249" s="33" t="n">
        <v>48.88</v>
      </c>
      <c r="I249" s="33" t="n">
        <v>733.13</v>
      </c>
      <c r="J249" s="30" t="n">
        <f aca="false">I249/I$506</f>
        <v>0.000452807136190561</v>
      </c>
      <c r="K249" s="55" t="n">
        <f aca="false">K248+J249</f>
        <v>0.964057373547896</v>
      </c>
      <c r="L249" s="183" t="s">
        <v>1387</v>
      </c>
    </row>
    <row r="250" customFormat="false" ht="13.8" hidden="false" customHeight="false" outlineLevel="0" collapsed="false">
      <c r="A250" s="69" t="s">
        <v>841</v>
      </c>
      <c r="B250" s="69"/>
      <c r="C250" s="100" t="s">
        <v>842</v>
      </c>
      <c r="D250" s="69" t="s">
        <v>7</v>
      </c>
      <c r="E250" s="71" t="n">
        <v>20</v>
      </c>
      <c r="F250" s="73" t="n">
        <v>28.27</v>
      </c>
      <c r="G250" s="73" t="n">
        <v>7.83</v>
      </c>
      <c r="H250" s="73" t="n">
        <v>36.1</v>
      </c>
      <c r="I250" s="73" t="n">
        <v>722.02</v>
      </c>
      <c r="J250" s="30" t="n">
        <f aca="false">I250/I$506</f>
        <v>0.000445945205451024</v>
      </c>
      <c r="K250" s="55" t="n">
        <f aca="false">K249+J250</f>
        <v>0.964503318753347</v>
      </c>
      <c r="L250" s="183" t="s">
        <v>1387</v>
      </c>
    </row>
    <row r="251" customFormat="false" ht="13.8" hidden="false" customHeight="false" outlineLevel="0" collapsed="false">
      <c r="A251" s="31" t="s">
        <v>257</v>
      </c>
      <c r="B251" s="28" t="s">
        <v>264</v>
      </c>
      <c r="C251" s="34" t="s">
        <v>265</v>
      </c>
      <c r="D251" s="28" t="s">
        <v>141</v>
      </c>
      <c r="E251" s="36" t="n">
        <v>19.2</v>
      </c>
      <c r="F251" s="37" t="n">
        <v>28.89</v>
      </c>
      <c r="G251" s="37" t="n">
        <v>8</v>
      </c>
      <c r="H251" s="33" t="n">
        <v>36.89</v>
      </c>
      <c r="I251" s="33" t="n">
        <v>708.34</v>
      </c>
      <c r="J251" s="30" t="n">
        <f aca="false">I251/I$506</f>
        <v>0.0004374959513991</v>
      </c>
      <c r="K251" s="55" t="n">
        <f aca="false">K250+J251</f>
        <v>0.964940814704746</v>
      </c>
      <c r="L251" s="183" t="s">
        <v>1387</v>
      </c>
    </row>
    <row r="252" customFormat="false" ht="13.8" hidden="false" customHeight="false" outlineLevel="0" collapsed="false">
      <c r="A252" s="31" t="s">
        <v>1232</v>
      </c>
      <c r="B252" s="31" t="s">
        <v>1233</v>
      </c>
      <c r="C252" s="83" t="s">
        <v>1234</v>
      </c>
      <c r="D252" s="38" t="s">
        <v>1009</v>
      </c>
      <c r="E252" s="36" t="n">
        <v>1</v>
      </c>
      <c r="F252" s="37" t="n">
        <v>566.47</v>
      </c>
      <c r="G252" s="37" t="n">
        <v>141.62</v>
      </c>
      <c r="H252" s="33" t="n">
        <v>708.09</v>
      </c>
      <c r="I252" s="33" t="n">
        <v>708.09</v>
      </c>
      <c r="J252" s="30" t="n">
        <f aca="false">I252/I$506</f>
        <v>0.000437341542516572</v>
      </c>
      <c r="K252" s="55" t="n">
        <f aca="false">K251+J252</f>
        <v>0.965378156247263</v>
      </c>
      <c r="L252" s="183" t="s">
        <v>1387</v>
      </c>
    </row>
    <row r="253" customFormat="false" ht="13.8" hidden="false" customHeight="false" outlineLevel="0" collapsed="false">
      <c r="A253" s="31" t="s">
        <v>1235</v>
      </c>
      <c r="B253" s="31" t="s">
        <v>1236</v>
      </c>
      <c r="C253" s="83" t="s">
        <v>1237</v>
      </c>
      <c r="D253" s="38" t="s">
        <v>1009</v>
      </c>
      <c r="E253" s="36" t="n">
        <v>9</v>
      </c>
      <c r="F253" s="37" t="n">
        <v>62.9</v>
      </c>
      <c r="G253" s="37" t="n">
        <v>15.73</v>
      </c>
      <c r="H253" s="33" t="n">
        <v>78.63</v>
      </c>
      <c r="I253" s="33" t="n">
        <v>707.63</v>
      </c>
      <c r="J253" s="30" t="n">
        <f aca="false">I253/I$506</f>
        <v>0.000437057430172721</v>
      </c>
      <c r="K253" s="55" t="n">
        <f aca="false">K252+J253</f>
        <v>0.965815213677435</v>
      </c>
      <c r="L253" s="183" t="s">
        <v>1387</v>
      </c>
    </row>
    <row r="254" customFormat="false" ht="35.5" hidden="false" customHeight="false" outlineLevel="0" collapsed="false">
      <c r="A254" s="38" t="s">
        <v>558</v>
      </c>
      <c r="B254" s="38"/>
      <c r="C254" s="83" t="s">
        <v>559</v>
      </c>
      <c r="D254" s="38" t="s">
        <v>7</v>
      </c>
      <c r="E254" s="78" t="n">
        <v>1</v>
      </c>
      <c r="F254" s="89" t="n">
        <v>549.27</v>
      </c>
      <c r="G254" s="89" t="n">
        <v>152.15</v>
      </c>
      <c r="H254" s="33" t="n">
        <v>701.42</v>
      </c>
      <c r="I254" s="33" t="n">
        <v>701.42</v>
      </c>
      <c r="J254" s="30" t="n">
        <f aca="false">I254/I$506</f>
        <v>0.000433221913530729</v>
      </c>
      <c r="K254" s="55" t="n">
        <f aca="false">K253+J254</f>
        <v>0.966248435590966</v>
      </c>
      <c r="L254" s="183" t="s">
        <v>1387</v>
      </c>
    </row>
    <row r="255" customFormat="false" ht="13.8" hidden="false" customHeight="false" outlineLevel="0" collapsed="false">
      <c r="A255" s="69" t="n">
        <v>91834</v>
      </c>
      <c r="B255" s="84"/>
      <c r="C255" s="85" t="s">
        <v>581</v>
      </c>
      <c r="D255" s="84" t="s">
        <v>141</v>
      </c>
      <c r="E255" s="93" t="n">
        <v>100</v>
      </c>
      <c r="F255" s="94" t="n">
        <v>5.46</v>
      </c>
      <c r="G255" s="94" t="n">
        <v>1.51</v>
      </c>
      <c r="H255" s="73" t="n">
        <v>6.97</v>
      </c>
      <c r="I255" s="73" t="n">
        <v>697.24</v>
      </c>
      <c r="J255" s="30" t="n">
        <f aca="false">I255/I$506</f>
        <v>0.000430640197014864</v>
      </c>
      <c r="K255" s="55" t="n">
        <f aca="false">K254+J255</f>
        <v>0.966679075787981</v>
      </c>
      <c r="L255" s="183" t="s">
        <v>1387</v>
      </c>
    </row>
    <row r="256" customFormat="false" ht="13.8" hidden="false" customHeight="false" outlineLevel="0" collapsed="false">
      <c r="A256" s="31" t="n">
        <v>94495</v>
      </c>
      <c r="B256" s="31" t="s">
        <v>354</v>
      </c>
      <c r="C256" s="65" t="s">
        <v>355</v>
      </c>
      <c r="D256" s="31" t="s">
        <v>7</v>
      </c>
      <c r="E256" s="36" t="n">
        <v>8</v>
      </c>
      <c r="F256" s="37" t="n">
        <v>66.62</v>
      </c>
      <c r="G256" s="37" t="n">
        <v>18.45</v>
      </c>
      <c r="H256" s="33" t="n">
        <v>85.07</v>
      </c>
      <c r="I256" s="33" t="n">
        <v>680.59</v>
      </c>
      <c r="J256" s="30" t="n">
        <f aca="false">I256/I$506</f>
        <v>0.000420356565438509</v>
      </c>
      <c r="K256" s="55" t="n">
        <f aca="false">K255+J256</f>
        <v>0.967099432353419</v>
      </c>
      <c r="L256" s="183" t="s">
        <v>1387</v>
      </c>
    </row>
    <row r="257" customFormat="false" ht="24.45" hidden="false" customHeight="false" outlineLevel="0" collapsed="false">
      <c r="A257" s="36" t="s">
        <v>1170</v>
      </c>
      <c r="B257" s="28" t="s">
        <v>1171</v>
      </c>
      <c r="C257" s="65" t="s">
        <v>1172</v>
      </c>
      <c r="D257" s="48" t="s">
        <v>1009</v>
      </c>
      <c r="E257" s="36" t="n">
        <v>4</v>
      </c>
      <c r="F257" s="33" t="n">
        <v>135.74</v>
      </c>
      <c r="G257" s="33" t="n">
        <v>33.94</v>
      </c>
      <c r="H257" s="33" t="n">
        <v>169.68</v>
      </c>
      <c r="I257" s="33" t="n">
        <v>678.7</v>
      </c>
      <c r="J257" s="30" t="n">
        <f aca="false">I257/I$506</f>
        <v>0.000419189234286599</v>
      </c>
      <c r="K257" s="55" t="n">
        <f aca="false">K256+J257</f>
        <v>0.967518621587706</v>
      </c>
      <c r="L257" s="183" t="s">
        <v>1387</v>
      </c>
    </row>
    <row r="258" customFormat="false" ht="13.8" hidden="false" customHeight="false" outlineLevel="0" collapsed="false">
      <c r="A258" s="31" t="n">
        <v>37558</v>
      </c>
      <c r="B258" s="31"/>
      <c r="C258" s="65" t="s">
        <v>956</v>
      </c>
      <c r="D258" s="31" t="s">
        <v>7</v>
      </c>
      <c r="E258" s="36" t="n">
        <v>9</v>
      </c>
      <c r="F258" s="33" t="n">
        <v>58.73</v>
      </c>
      <c r="G258" s="33" t="n">
        <v>16.27</v>
      </c>
      <c r="H258" s="33" t="n">
        <v>75</v>
      </c>
      <c r="I258" s="33" t="n">
        <v>674.98</v>
      </c>
      <c r="J258" s="30" t="n">
        <f aca="false">I258/I$506</f>
        <v>0.000416891630114584</v>
      </c>
      <c r="K258" s="55" t="n">
        <f aca="false">K257+J258</f>
        <v>0.967935513217821</v>
      </c>
      <c r="L258" s="183" t="s">
        <v>1387</v>
      </c>
    </row>
    <row r="259" customFormat="false" ht="13.8" hidden="false" customHeight="false" outlineLevel="0" collapsed="false">
      <c r="A259" s="31" t="n">
        <v>11715</v>
      </c>
      <c r="B259" s="31"/>
      <c r="C259" s="83" t="s">
        <v>507</v>
      </c>
      <c r="D259" s="28" t="s">
        <v>7</v>
      </c>
      <c r="E259" s="36" t="n">
        <v>18</v>
      </c>
      <c r="F259" s="37" t="n">
        <v>29.16</v>
      </c>
      <c r="G259" s="33" t="n">
        <v>8.08</v>
      </c>
      <c r="H259" s="33" t="n">
        <v>37.24</v>
      </c>
      <c r="I259" s="33" t="n">
        <v>670.27</v>
      </c>
      <c r="J259" s="30" t="n">
        <f aca="false">I259/I$506</f>
        <v>0.00041398256676776</v>
      </c>
      <c r="K259" s="55" t="n">
        <f aca="false">K258+J259</f>
        <v>0.968349495784588</v>
      </c>
      <c r="L259" s="183" t="s">
        <v>1387</v>
      </c>
    </row>
    <row r="260" customFormat="false" ht="13.8" hidden="false" customHeight="false" outlineLevel="0" collapsed="false">
      <c r="A260" s="31" t="s">
        <v>70</v>
      </c>
      <c r="B260" s="28" t="s">
        <v>83</v>
      </c>
      <c r="C260" s="58" t="s">
        <v>84</v>
      </c>
      <c r="D260" s="31" t="s">
        <v>7</v>
      </c>
      <c r="E260" s="36" t="n">
        <v>2</v>
      </c>
      <c r="F260" s="37" t="n">
        <v>259.7</v>
      </c>
      <c r="G260" s="37" t="n">
        <v>71.94</v>
      </c>
      <c r="H260" s="33" t="n">
        <v>331.63</v>
      </c>
      <c r="I260" s="33" t="n">
        <v>663.26</v>
      </c>
      <c r="J260" s="30" t="n">
        <f aca="false">I260/I$506</f>
        <v>0.000409652941701679</v>
      </c>
      <c r="K260" s="55" t="n">
        <f aca="false">K259+J260</f>
        <v>0.96875914872629</v>
      </c>
      <c r="L260" s="183" t="s">
        <v>1387</v>
      </c>
    </row>
    <row r="261" customFormat="false" ht="13.8" hidden="false" customHeight="false" outlineLevel="0" collapsed="false">
      <c r="A261" s="31" t="s">
        <v>70</v>
      </c>
      <c r="B261" s="28" t="s">
        <v>90</v>
      </c>
      <c r="C261" s="58" t="s">
        <v>91</v>
      </c>
      <c r="D261" s="31" t="s">
        <v>7</v>
      </c>
      <c r="E261" s="36" t="n">
        <v>1</v>
      </c>
      <c r="F261" s="37" t="n">
        <v>519.39</v>
      </c>
      <c r="G261" s="37" t="n">
        <v>143.87</v>
      </c>
      <c r="H261" s="33" t="n">
        <v>663.26</v>
      </c>
      <c r="I261" s="33" t="n">
        <v>663.26</v>
      </c>
      <c r="J261" s="30" t="n">
        <f aca="false">I261/I$506</f>
        <v>0.000409652941701679</v>
      </c>
      <c r="K261" s="55" t="n">
        <f aca="false">K260+J261</f>
        <v>0.969168801667992</v>
      </c>
      <c r="L261" s="183" t="s">
        <v>1387</v>
      </c>
    </row>
    <row r="262" customFormat="false" ht="13.8" hidden="false" customHeight="false" outlineLevel="0" collapsed="false">
      <c r="A262" s="38" t="s">
        <v>403</v>
      </c>
      <c r="B262" s="31" t="s">
        <v>404</v>
      </c>
      <c r="C262" s="65" t="s">
        <v>405</v>
      </c>
      <c r="D262" s="31" t="s">
        <v>7</v>
      </c>
      <c r="E262" s="36" t="n">
        <v>2</v>
      </c>
      <c r="F262" s="77" t="n">
        <v>250.99</v>
      </c>
      <c r="G262" s="37" t="n">
        <v>69.52</v>
      </c>
      <c r="H262" s="33" t="n">
        <v>320.51</v>
      </c>
      <c r="I262" s="33" t="n">
        <v>641.03</v>
      </c>
      <c r="J262" s="30" t="n">
        <f aca="false">I262/I$506</f>
        <v>0.000395922903867303</v>
      </c>
      <c r="K262" s="55" t="n">
        <f aca="false">K261+J262</f>
        <v>0.969564724571859</v>
      </c>
      <c r="L262" s="183" t="s">
        <v>1387</v>
      </c>
    </row>
    <row r="263" customFormat="false" ht="24.45" hidden="false" customHeight="false" outlineLevel="0" collapsed="false">
      <c r="A263" s="38" t="s">
        <v>403</v>
      </c>
      <c r="B263" s="31"/>
      <c r="C263" s="83" t="s">
        <v>532</v>
      </c>
      <c r="D263" s="28" t="s">
        <v>7</v>
      </c>
      <c r="E263" s="36" t="n">
        <v>2</v>
      </c>
      <c r="F263" s="37" t="n">
        <v>250.99</v>
      </c>
      <c r="G263" s="33" t="n">
        <v>69.52</v>
      </c>
      <c r="H263" s="33" t="n">
        <v>320.51</v>
      </c>
      <c r="I263" s="33" t="n">
        <v>641.03</v>
      </c>
      <c r="J263" s="30" t="n">
        <f aca="false">I263/I$506</f>
        <v>0.000395922903867303</v>
      </c>
      <c r="K263" s="55" t="n">
        <f aca="false">K262+J263</f>
        <v>0.969960647475726</v>
      </c>
      <c r="L263" s="183" t="s">
        <v>1387</v>
      </c>
    </row>
    <row r="264" customFormat="false" ht="13.8" hidden="false" customHeight="false" outlineLevel="0" collapsed="false">
      <c r="A264" s="38" t="n">
        <v>36791</v>
      </c>
      <c r="B264" s="31" t="s">
        <v>330</v>
      </c>
      <c r="C264" s="65" t="s">
        <v>331</v>
      </c>
      <c r="D264" s="31" t="s">
        <v>7</v>
      </c>
      <c r="E264" s="36" t="n">
        <v>7</v>
      </c>
      <c r="F264" s="37" t="n">
        <v>70.36</v>
      </c>
      <c r="G264" s="37" t="n">
        <v>19.49</v>
      </c>
      <c r="H264" s="33" t="n">
        <v>89.85</v>
      </c>
      <c r="I264" s="33" t="n">
        <v>628.95</v>
      </c>
      <c r="J264" s="30" t="n">
        <f aca="false">I264/I$506</f>
        <v>0.000388461866663557</v>
      </c>
      <c r="K264" s="55" t="n">
        <f aca="false">K263+J264</f>
        <v>0.97034910934239</v>
      </c>
      <c r="L264" s="183" t="s">
        <v>1387</v>
      </c>
    </row>
    <row r="265" customFormat="false" ht="13.8" hidden="false" customHeight="false" outlineLevel="0" collapsed="false">
      <c r="A265" s="38" t="n">
        <v>11761</v>
      </c>
      <c r="B265" s="31" t="s">
        <v>314</v>
      </c>
      <c r="C265" s="65" t="s">
        <v>315</v>
      </c>
      <c r="D265" s="31" t="s">
        <v>7</v>
      </c>
      <c r="E265" s="36" t="n">
        <v>12</v>
      </c>
      <c r="F265" s="37" t="n">
        <v>40.43</v>
      </c>
      <c r="G265" s="37" t="n">
        <v>11.2</v>
      </c>
      <c r="H265" s="33" t="n">
        <v>51.63</v>
      </c>
      <c r="I265" s="33" t="n">
        <v>619.55</v>
      </c>
      <c r="J265" s="30" t="n">
        <f aca="false">I265/I$506</f>
        <v>0.00038265609268051</v>
      </c>
      <c r="K265" s="55" t="n">
        <f aca="false">K264+J265</f>
        <v>0.97073176543507</v>
      </c>
      <c r="L265" s="183" t="s">
        <v>1387</v>
      </c>
    </row>
    <row r="266" customFormat="false" ht="13.8" hidden="false" customHeight="false" outlineLevel="0" collapsed="false">
      <c r="A266" s="31" t="n">
        <v>94221</v>
      </c>
      <c r="B266" s="28" t="s">
        <v>139</v>
      </c>
      <c r="C266" s="34" t="s">
        <v>140</v>
      </c>
      <c r="D266" s="28" t="s">
        <v>141</v>
      </c>
      <c r="E266" s="36" t="n">
        <v>37</v>
      </c>
      <c r="F266" s="37" t="n">
        <v>12.98</v>
      </c>
      <c r="G266" s="37" t="n">
        <v>3.6</v>
      </c>
      <c r="H266" s="33" t="n">
        <v>16.58</v>
      </c>
      <c r="I266" s="33" t="n">
        <v>613.29</v>
      </c>
      <c r="J266" s="30" t="n">
        <f aca="false">I266/I$506</f>
        <v>0.000378789694262013</v>
      </c>
      <c r="K266" s="55" t="n">
        <f aca="false">K265+J266</f>
        <v>0.971110555129332</v>
      </c>
      <c r="L266" s="183" t="s">
        <v>1387</v>
      </c>
    </row>
    <row r="267" customFormat="false" ht="13.8" hidden="false" customHeight="false" outlineLevel="0" collapsed="false">
      <c r="A267" s="38" t="n">
        <v>94694</v>
      </c>
      <c r="B267" s="31"/>
      <c r="C267" s="83" t="s">
        <v>502</v>
      </c>
      <c r="D267" s="28" t="s">
        <v>7</v>
      </c>
      <c r="E267" s="36" t="n">
        <v>30</v>
      </c>
      <c r="F267" s="37" t="n">
        <v>15.9</v>
      </c>
      <c r="G267" s="33" t="n">
        <v>4.4</v>
      </c>
      <c r="H267" s="33" t="n">
        <v>20.3</v>
      </c>
      <c r="I267" s="33" t="n">
        <v>609.13</v>
      </c>
      <c r="J267" s="30" t="n">
        <f aca="false">I267/I$506</f>
        <v>0.000376220330456749</v>
      </c>
      <c r="K267" s="55" t="n">
        <f aca="false">K266+J267</f>
        <v>0.971486775459789</v>
      </c>
      <c r="L267" s="183" t="s">
        <v>1387</v>
      </c>
    </row>
    <row r="268" customFormat="false" ht="13.8" hidden="false" customHeight="false" outlineLevel="0" collapsed="false">
      <c r="A268" s="31" t="n">
        <v>37558</v>
      </c>
      <c r="B268" s="31"/>
      <c r="C268" s="65" t="s">
        <v>957</v>
      </c>
      <c r="D268" s="31" t="s">
        <v>7</v>
      </c>
      <c r="E268" s="36" t="n">
        <v>8</v>
      </c>
      <c r="F268" s="33" t="n">
        <v>58.73</v>
      </c>
      <c r="G268" s="33" t="n">
        <v>16.27</v>
      </c>
      <c r="H268" s="33" t="n">
        <v>75</v>
      </c>
      <c r="I268" s="33" t="n">
        <v>599.99</v>
      </c>
      <c r="J268" s="30" t="n">
        <f aca="false">I268/I$506</f>
        <v>0.000370575141711531</v>
      </c>
      <c r="K268" s="55" t="n">
        <f aca="false">K267+J268</f>
        <v>0.971857350601501</v>
      </c>
      <c r="L268" s="183" t="s">
        <v>1387</v>
      </c>
    </row>
    <row r="269" customFormat="false" ht="13.8" hidden="false" customHeight="false" outlineLevel="0" collapsed="false">
      <c r="A269" s="31" t="n">
        <v>37558</v>
      </c>
      <c r="B269" s="31"/>
      <c r="C269" s="65" t="s">
        <v>958</v>
      </c>
      <c r="D269" s="31" t="s">
        <v>7</v>
      </c>
      <c r="E269" s="36" t="n">
        <v>8</v>
      </c>
      <c r="F269" s="33" t="n">
        <v>58.73</v>
      </c>
      <c r="G269" s="33" t="n">
        <v>16.27</v>
      </c>
      <c r="H269" s="33" t="n">
        <v>75</v>
      </c>
      <c r="I269" s="33" t="n">
        <v>599.99</v>
      </c>
      <c r="J269" s="30" t="n">
        <f aca="false">I269/I$506</f>
        <v>0.000370575141711531</v>
      </c>
      <c r="K269" s="55" t="n">
        <f aca="false">K268+J269</f>
        <v>0.972227925743212</v>
      </c>
      <c r="L269" s="183" t="s">
        <v>1387</v>
      </c>
    </row>
    <row r="270" customFormat="false" ht="24.45" hidden="false" customHeight="false" outlineLevel="0" collapsed="false">
      <c r="A270" s="31" t="n">
        <v>37558</v>
      </c>
      <c r="B270" s="31"/>
      <c r="C270" s="65" t="s">
        <v>962</v>
      </c>
      <c r="D270" s="31" t="s">
        <v>7</v>
      </c>
      <c r="E270" s="36" t="n">
        <v>8</v>
      </c>
      <c r="F270" s="33" t="n">
        <v>58.73</v>
      </c>
      <c r="G270" s="33" t="n">
        <v>16.27</v>
      </c>
      <c r="H270" s="33" t="n">
        <v>75</v>
      </c>
      <c r="I270" s="33" t="n">
        <v>599.99</v>
      </c>
      <c r="J270" s="30" t="n">
        <f aca="false">I270/I$506</f>
        <v>0.000370575141711531</v>
      </c>
      <c r="K270" s="55" t="n">
        <f aca="false">K269+J270</f>
        <v>0.972598500884924</v>
      </c>
      <c r="L270" s="183" t="s">
        <v>1387</v>
      </c>
    </row>
    <row r="271" customFormat="false" ht="13.8" hidden="false" customHeight="false" outlineLevel="0" collapsed="false">
      <c r="A271" s="31" t="s">
        <v>343</v>
      </c>
      <c r="B271" s="31" t="s">
        <v>346</v>
      </c>
      <c r="C271" s="65" t="s">
        <v>347</v>
      </c>
      <c r="D271" s="31" t="s">
        <v>7</v>
      </c>
      <c r="E271" s="36" t="n">
        <v>11</v>
      </c>
      <c r="F271" s="37" t="n">
        <v>42.7</v>
      </c>
      <c r="G271" s="37" t="n">
        <v>11.83</v>
      </c>
      <c r="H271" s="33" t="n">
        <v>54.53</v>
      </c>
      <c r="I271" s="33" t="n">
        <v>599.81</v>
      </c>
      <c r="J271" s="30" t="n">
        <f aca="false">I271/I$506</f>
        <v>0.000370463967316111</v>
      </c>
      <c r="K271" s="55" t="n">
        <f aca="false">K270+J271</f>
        <v>0.97296896485224</v>
      </c>
      <c r="L271" s="183" t="s">
        <v>1387</v>
      </c>
    </row>
    <row r="272" customFormat="false" ht="13.8" hidden="false" customHeight="false" outlineLevel="0" collapsed="false">
      <c r="A272" s="69" t="s">
        <v>845</v>
      </c>
      <c r="B272" s="69"/>
      <c r="C272" s="100" t="s">
        <v>846</v>
      </c>
      <c r="D272" s="69" t="s">
        <v>7</v>
      </c>
      <c r="E272" s="71" t="n">
        <v>40</v>
      </c>
      <c r="F272" s="73" t="n">
        <v>11.72</v>
      </c>
      <c r="G272" s="73" t="n">
        <v>3.25</v>
      </c>
      <c r="H272" s="73" t="n">
        <v>14.97</v>
      </c>
      <c r="I272" s="73" t="n">
        <v>598.66</v>
      </c>
      <c r="J272" s="30" t="n">
        <f aca="false">I272/I$506</f>
        <v>0.000369753686456483</v>
      </c>
      <c r="K272" s="55" t="n">
        <f aca="false">K271+J272</f>
        <v>0.973338718538696</v>
      </c>
      <c r="L272" s="183" t="s">
        <v>1387</v>
      </c>
    </row>
    <row r="273" customFormat="false" ht="13.8" hidden="false" customHeight="false" outlineLevel="0" collapsed="false">
      <c r="A273" s="31" t="s">
        <v>70</v>
      </c>
      <c r="B273" s="28" t="s">
        <v>94</v>
      </c>
      <c r="C273" s="58" t="s">
        <v>95</v>
      </c>
      <c r="D273" s="31" t="s">
        <v>7</v>
      </c>
      <c r="E273" s="36" t="n">
        <v>1</v>
      </c>
      <c r="F273" s="37" t="n">
        <v>467.45</v>
      </c>
      <c r="G273" s="37" t="n">
        <v>129.48</v>
      </c>
      <c r="H273" s="33" t="n">
        <v>596.93</v>
      </c>
      <c r="I273" s="33" t="n">
        <v>596.93</v>
      </c>
      <c r="J273" s="30" t="n">
        <f aca="false">I273/I$506</f>
        <v>0.00036868517698939</v>
      </c>
      <c r="K273" s="55" t="n">
        <f aca="false">K272+J273</f>
        <v>0.973707403715686</v>
      </c>
      <c r="L273" s="183" t="s">
        <v>1387</v>
      </c>
    </row>
    <row r="274" customFormat="false" ht="13.8" hidden="false" customHeight="false" outlineLevel="0" collapsed="false">
      <c r="A274" s="38" t="s">
        <v>756</v>
      </c>
      <c r="B274" s="31"/>
      <c r="C274" s="83" t="s">
        <v>757</v>
      </c>
      <c r="D274" s="31" t="s">
        <v>7</v>
      </c>
      <c r="E274" s="36" t="n">
        <v>1</v>
      </c>
      <c r="F274" s="33" t="n">
        <v>453.94</v>
      </c>
      <c r="G274" s="33" t="n">
        <v>125.74</v>
      </c>
      <c r="H274" s="33" t="n">
        <v>579.68</v>
      </c>
      <c r="I274" s="33" t="n">
        <v>579.68</v>
      </c>
      <c r="J274" s="30" t="n">
        <f aca="false">I274/I$506</f>
        <v>0.000358030964094969</v>
      </c>
      <c r="K274" s="55" t="n">
        <f aca="false">K273+J274</f>
        <v>0.974065434679781</v>
      </c>
      <c r="L274" s="183" t="s">
        <v>1387</v>
      </c>
    </row>
    <row r="275" customFormat="false" ht="13.8" hidden="false" customHeight="false" outlineLevel="0" collapsed="false">
      <c r="A275" s="38" t="n">
        <v>89696</v>
      </c>
      <c r="B275" s="31"/>
      <c r="C275" s="83" t="s">
        <v>499</v>
      </c>
      <c r="D275" s="28" t="s">
        <v>7</v>
      </c>
      <c r="E275" s="36" t="n">
        <v>15</v>
      </c>
      <c r="F275" s="37" t="n">
        <v>30.08</v>
      </c>
      <c r="G275" s="33" t="n">
        <v>8.33</v>
      </c>
      <c r="H275" s="33" t="n">
        <v>38.41</v>
      </c>
      <c r="I275" s="33" t="n">
        <v>576.18</v>
      </c>
      <c r="J275" s="30" t="n">
        <f aca="false">I275/I$506</f>
        <v>0.000355869239739579</v>
      </c>
      <c r="K275" s="55" t="n">
        <f aca="false">K274+J275</f>
        <v>0.97442130391952</v>
      </c>
      <c r="L275" s="183" t="s">
        <v>1387</v>
      </c>
    </row>
    <row r="276" customFormat="false" ht="13.8" hidden="false" customHeight="false" outlineLevel="0" collapsed="false">
      <c r="A276" s="31" t="s">
        <v>65</v>
      </c>
      <c r="B276" s="28" t="s">
        <v>66</v>
      </c>
      <c r="C276" s="58" t="s">
        <v>67</v>
      </c>
      <c r="D276" s="31" t="s">
        <v>7</v>
      </c>
      <c r="E276" s="36" t="n">
        <v>2</v>
      </c>
      <c r="F276" s="37" t="n">
        <v>224.37</v>
      </c>
      <c r="G276" s="37" t="n">
        <v>62.15</v>
      </c>
      <c r="H276" s="33" t="n">
        <v>286.52</v>
      </c>
      <c r="I276" s="33" t="n">
        <v>573.04</v>
      </c>
      <c r="J276" s="30" t="n">
        <f aca="false">I276/I$506</f>
        <v>0.000353929864175029</v>
      </c>
      <c r="K276" s="55" t="n">
        <f aca="false">K275+J276</f>
        <v>0.974775233783695</v>
      </c>
      <c r="L276" s="183" t="s">
        <v>1387</v>
      </c>
    </row>
    <row r="277" customFormat="false" ht="24.45" hidden="false" customHeight="false" outlineLevel="0" collapsed="false">
      <c r="A277" s="31" t="s">
        <v>1197</v>
      </c>
      <c r="B277" s="31" t="s">
        <v>1198</v>
      </c>
      <c r="C277" s="83" t="s">
        <v>1199</v>
      </c>
      <c r="D277" s="38" t="s">
        <v>1009</v>
      </c>
      <c r="E277" s="36" t="n">
        <v>1</v>
      </c>
      <c r="F277" s="37" t="n">
        <v>449.81</v>
      </c>
      <c r="G277" s="37" t="n">
        <v>112.45</v>
      </c>
      <c r="H277" s="33" t="n">
        <v>562.26</v>
      </c>
      <c r="I277" s="33" t="n">
        <v>562.26</v>
      </c>
      <c r="J277" s="30" t="n">
        <f aca="false">I277/I$506</f>
        <v>0.000347271753160429</v>
      </c>
      <c r="K277" s="55" t="n">
        <f aca="false">K276+J277</f>
        <v>0.975122505536856</v>
      </c>
      <c r="L277" s="183" t="s">
        <v>1387</v>
      </c>
    </row>
    <row r="278" customFormat="false" ht="13.8" hidden="false" customHeight="false" outlineLevel="0" collapsed="false">
      <c r="A278" s="31" t="n">
        <v>89613</v>
      </c>
      <c r="B278" s="31"/>
      <c r="C278" s="83" t="s">
        <v>490</v>
      </c>
      <c r="D278" s="28" t="s">
        <v>7</v>
      </c>
      <c r="E278" s="36" t="n">
        <v>23</v>
      </c>
      <c r="F278" s="37" t="n">
        <v>18.48</v>
      </c>
      <c r="G278" s="33" t="n">
        <v>5.12</v>
      </c>
      <c r="H278" s="33" t="n">
        <v>23.6</v>
      </c>
      <c r="I278" s="33" t="n">
        <v>542.78</v>
      </c>
      <c r="J278" s="30" t="n">
        <f aca="false">I278/I$506</f>
        <v>0.000335240213033859</v>
      </c>
      <c r="K278" s="55" t="n">
        <f aca="false">K277+J278</f>
        <v>0.97545774574989</v>
      </c>
      <c r="L278" s="183" t="s">
        <v>1387</v>
      </c>
    </row>
    <row r="279" customFormat="false" ht="13.8" hidden="false" customHeight="false" outlineLevel="0" collapsed="false">
      <c r="A279" s="31" t="s">
        <v>293</v>
      </c>
      <c r="B279" s="28" t="s">
        <v>294</v>
      </c>
      <c r="C279" s="34" t="s">
        <v>295</v>
      </c>
      <c r="D279" s="31" t="s">
        <v>34</v>
      </c>
      <c r="E279" s="36" t="n">
        <v>1.77</v>
      </c>
      <c r="F279" s="37" t="n">
        <v>239.02</v>
      </c>
      <c r="G279" s="37" t="n">
        <v>66.21</v>
      </c>
      <c r="H279" s="33" t="n">
        <v>305.23</v>
      </c>
      <c r="I279" s="33" t="n">
        <v>539.11</v>
      </c>
      <c r="J279" s="30" t="n">
        <f aca="false">I279/I$506</f>
        <v>0.00033297349063835</v>
      </c>
      <c r="K279" s="55" t="n">
        <f aca="false">K278+J279</f>
        <v>0.975790719240528</v>
      </c>
      <c r="L279" s="183" t="s">
        <v>1387</v>
      </c>
    </row>
    <row r="280" customFormat="false" ht="13.8" hidden="false" customHeight="false" outlineLevel="0" collapsed="false">
      <c r="A280" s="31" t="n">
        <v>20069</v>
      </c>
      <c r="B280" s="31"/>
      <c r="C280" s="83" t="s">
        <v>459</v>
      </c>
      <c r="D280" s="28" t="s">
        <v>141</v>
      </c>
      <c r="E280" s="36" t="n">
        <v>68</v>
      </c>
      <c r="F280" s="33" t="n">
        <v>6.12</v>
      </c>
      <c r="G280" s="33" t="n">
        <v>1.7</v>
      </c>
      <c r="H280" s="33" t="n">
        <v>7.82</v>
      </c>
      <c r="I280" s="33" t="n">
        <v>531.44</v>
      </c>
      <c r="J280" s="30" t="n">
        <f aca="false">I280/I$506</f>
        <v>0.000328236226122396</v>
      </c>
      <c r="K280" s="55" t="n">
        <f aca="false">K279+J280</f>
        <v>0.97611895546665</v>
      </c>
      <c r="L280" s="183" t="s">
        <v>1387</v>
      </c>
    </row>
    <row r="281" customFormat="false" ht="13.8" hidden="false" customHeight="false" outlineLevel="0" collapsed="false">
      <c r="A281" s="31" t="s">
        <v>70</v>
      </c>
      <c r="B281" s="28" t="s">
        <v>81</v>
      </c>
      <c r="C281" s="58" t="s">
        <v>82</v>
      </c>
      <c r="D281" s="31" t="s">
        <v>7</v>
      </c>
      <c r="E281" s="36" t="n">
        <v>2</v>
      </c>
      <c r="F281" s="37" t="n">
        <v>207.76</v>
      </c>
      <c r="G281" s="37" t="n">
        <v>57.55</v>
      </c>
      <c r="H281" s="33" t="n">
        <v>265.3</v>
      </c>
      <c r="I281" s="33" t="n">
        <v>530.61</v>
      </c>
      <c r="J281" s="30" t="n">
        <f aca="false">I281/I$506</f>
        <v>0.000327723588632403</v>
      </c>
      <c r="K281" s="55" t="n">
        <f aca="false">K280+J281</f>
        <v>0.976446679055283</v>
      </c>
      <c r="L281" s="183" t="s">
        <v>1387</v>
      </c>
    </row>
    <row r="282" customFormat="false" ht="24.45" hidden="false" customHeight="false" outlineLevel="0" collapsed="false">
      <c r="A282" s="38" t="n">
        <v>39604</v>
      </c>
      <c r="B282" s="31"/>
      <c r="C282" s="83" t="s">
        <v>772</v>
      </c>
      <c r="D282" s="31" t="s">
        <v>7</v>
      </c>
      <c r="E282" s="36" t="n">
        <v>48</v>
      </c>
      <c r="F282" s="89" t="n">
        <v>8.6</v>
      </c>
      <c r="G282" s="33" t="n">
        <v>2.38</v>
      </c>
      <c r="H282" s="33" t="n">
        <v>10.98</v>
      </c>
      <c r="I282" s="33" t="n">
        <v>527.15</v>
      </c>
      <c r="J282" s="30" t="n">
        <f aca="false">I282/I$506</f>
        <v>0.000325586569698218</v>
      </c>
      <c r="K282" s="55" t="n">
        <f aca="false">K281+J282</f>
        <v>0.976772265624981</v>
      </c>
      <c r="L282" s="183" t="s">
        <v>1387</v>
      </c>
    </row>
    <row r="283" customFormat="false" ht="35.5" hidden="false" customHeight="false" outlineLevel="0" collapsed="false">
      <c r="A283" s="38" t="s">
        <v>562</v>
      </c>
      <c r="B283" s="38"/>
      <c r="C283" s="83" t="s">
        <v>563</v>
      </c>
      <c r="D283" s="38" t="s">
        <v>7</v>
      </c>
      <c r="E283" s="78" t="n">
        <v>1</v>
      </c>
      <c r="F283" s="89" t="n">
        <v>412.22</v>
      </c>
      <c r="G283" s="89" t="n">
        <v>114.18</v>
      </c>
      <c r="H283" s="33" t="n">
        <v>526.4</v>
      </c>
      <c r="I283" s="33" t="n">
        <v>526.4</v>
      </c>
      <c r="J283" s="30" t="n">
        <f aca="false">I283/I$506</f>
        <v>0.000325123343050634</v>
      </c>
      <c r="K283" s="55" t="n">
        <f aca="false">K282+J283</f>
        <v>0.977097388968032</v>
      </c>
      <c r="L283" s="183" t="s">
        <v>1387</v>
      </c>
    </row>
    <row r="284" customFormat="false" ht="35.5" hidden="false" customHeight="false" outlineLevel="0" collapsed="false">
      <c r="A284" s="36" t="s">
        <v>1248</v>
      </c>
      <c r="B284" s="28" t="s">
        <v>1249</v>
      </c>
      <c r="C284" s="65" t="s">
        <v>1250</v>
      </c>
      <c r="D284" s="31" t="s">
        <v>1009</v>
      </c>
      <c r="E284" s="36" t="n">
        <v>2</v>
      </c>
      <c r="F284" s="33" t="n">
        <v>210.32</v>
      </c>
      <c r="G284" s="33" t="n">
        <v>52.58</v>
      </c>
      <c r="H284" s="33" t="n">
        <v>262.9</v>
      </c>
      <c r="I284" s="33" t="n">
        <v>525.8</v>
      </c>
      <c r="J284" s="30" t="n">
        <f aca="false">I284/I$506</f>
        <v>0.000324752761732567</v>
      </c>
      <c r="K284" s="55" t="n">
        <f aca="false">K283+J284</f>
        <v>0.977422141729764</v>
      </c>
      <c r="L284" s="183" t="s">
        <v>1387</v>
      </c>
    </row>
    <row r="285" customFormat="false" ht="13.8" hidden="false" customHeight="false" outlineLevel="0" collapsed="false">
      <c r="A285" s="31" t="n">
        <v>92984</v>
      </c>
      <c r="B285" s="38"/>
      <c r="C285" s="83" t="s">
        <v>603</v>
      </c>
      <c r="D285" s="38" t="s">
        <v>141</v>
      </c>
      <c r="E285" s="78" t="n">
        <v>25</v>
      </c>
      <c r="F285" s="89" t="n">
        <v>16.25</v>
      </c>
      <c r="G285" s="89" t="n">
        <v>4.5</v>
      </c>
      <c r="H285" s="33" t="n">
        <v>20.75</v>
      </c>
      <c r="I285" s="33" t="n">
        <v>518.78</v>
      </c>
      <c r="J285" s="30" t="n">
        <f aca="false">I285/I$506</f>
        <v>0.000320416960311185</v>
      </c>
      <c r="K285" s="55" t="n">
        <f aca="false">K284+J285</f>
        <v>0.977742558690075</v>
      </c>
      <c r="L285" s="183" t="s">
        <v>1387</v>
      </c>
    </row>
    <row r="286" customFormat="false" ht="13.8" hidden="false" customHeight="false" outlineLevel="0" collapsed="false">
      <c r="A286" s="31" t="n">
        <v>72339</v>
      </c>
      <c r="B286" s="38"/>
      <c r="C286" s="83" t="s">
        <v>707</v>
      </c>
      <c r="D286" s="38" t="s">
        <v>7</v>
      </c>
      <c r="E286" s="78" t="n">
        <v>8</v>
      </c>
      <c r="F286" s="33" t="n">
        <v>49.9</v>
      </c>
      <c r="G286" s="89" t="n">
        <v>13.82</v>
      </c>
      <c r="H286" s="33" t="n">
        <v>63.72</v>
      </c>
      <c r="I286" s="33" t="n">
        <v>509.78</v>
      </c>
      <c r="J286" s="30" t="n">
        <f aca="false">I286/I$506</f>
        <v>0.000314858240540183</v>
      </c>
      <c r="K286" s="55" t="n">
        <f aca="false">K285+J286</f>
        <v>0.978057416930616</v>
      </c>
      <c r="L286" s="183" t="s">
        <v>1387</v>
      </c>
    </row>
    <row r="287" customFormat="false" ht="13.8" hidden="false" customHeight="false" outlineLevel="0" collapsed="false">
      <c r="A287" s="38" t="s">
        <v>636</v>
      </c>
      <c r="B287" s="38"/>
      <c r="C287" s="83" t="s">
        <v>638</v>
      </c>
      <c r="D287" s="38" t="s">
        <v>7</v>
      </c>
      <c r="E287" s="78" t="n">
        <v>25</v>
      </c>
      <c r="F287" s="89" t="n">
        <v>15.93</v>
      </c>
      <c r="G287" s="89" t="n">
        <v>4.41</v>
      </c>
      <c r="H287" s="33" t="n">
        <v>20.34</v>
      </c>
      <c r="I287" s="33" t="n">
        <v>508.57</v>
      </c>
      <c r="J287" s="30" t="n">
        <f aca="false">I287/I$506</f>
        <v>0.000314110901548748</v>
      </c>
      <c r="K287" s="55" t="n">
        <f aca="false">K286+J287</f>
        <v>0.978371527832164</v>
      </c>
      <c r="L287" s="183" t="s">
        <v>1387</v>
      </c>
    </row>
    <row r="288" customFormat="false" ht="13.8" hidden="false" customHeight="false" outlineLevel="0" collapsed="false">
      <c r="A288" s="31" t="s">
        <v>1004</v>
      </c>
      <c r="B288" s="28" t="s">
        <v>1005</v>
      </c>
      <c r="C288" s="65" t="s">
        <v>1006</v>
      </c>
      <c r="D288" s="28" t="s">
        <v>34</v>
      </c>
      <c r="E288" s="104" t="n">
        <v>32</v>
      </c>
      <c r="F288" s="37" t="n">
        <v>12.67</v>
      </c>
      <c r="G288" s="77" t="n">
        <v>3.17</v>
      </c>
      <c r="H288" s="33" t="n">
        <v>15.84</v>
      </c>
      <c r="I288" s="33" t="n">
        <v>506.8</v>
      </c>
      <c r="J288" s="30" t="n">
        <f aca="false">I288/I$506</f>
        <v>0.000313017686660451</v>
      </c>
      <c r="K288" s="55" t="n">
        <f aca="false">K287+J288</f>
        <v>0.978684545518825</v>
      </c>
      <c r="L288" s="183" t="s">
        <v>1387</v>
      </c>
    </row>
    <row r="289" customFormat="false" ht="13.8" hidden="false" customHeight="false" outlineLevel="0" collapsed="false">
      <c r="A289" s="38" t="n">
        <v>92689</v>
      </c>
      <c r="B289" s="31"/>
      <c r="C289" s="65" t="s">
        <v>887</v>
      </c>
      <c r="D289" s="31" t="s">
        <v>141</v>
      </c>
      <c r="E289" s="36" t="n">
        <v>18</v>
      </c>
      <c r="F289" s="33" t="n">
        <v>22.02</v>
      </c>
      <c r="G289" s="33" t="n">
        <v>6.1</v>
      </c>
      <c r="H289" s="33" t="n">
        <v>28.12</v>
      </c>
      <c r="I289" s="33" t="n">
        <v>506.15</v>
      </c>
      <c r="J289" s="30" t="n">
        <f aca="false">I289/I$506</f>
        <v>0.000312616223565879</v>
      </c>
      <c r="K289" s="55" t="n">
        <f aca="false">K288+J289</f>
        <v>0.978997161742391</v>
      </c>
      <c r="L289" s="183" t="s">
        <v>1387</v>
      </c>
    </row>
    <row r="290" customFormat="false" ht="13.8" hidden="false" customHeight="false" outlineLevel="0" collapsed="false">
      <c r="A290" s="31" t="s">
        <v>1182</v>
      </c>
      <c r="B290" s="31" t="s">
        <v>1183</v>
      </c>
      <c r="C290" s="83" t="s">
        <v>1184</v>
      </c>
      <c r="D290" s="31" t="s">
        <v>1009</v>
      </c>
      <c r="E290" s="36" t="n">
        <v>1</v>
      </c>
      <c r="F290" s="33" t="n">
        <v>397</v>
      </c>
      <c r="G290" s="33" t="n">
        <v>99.25</v>
      </c>
      <c r="H290" s="33" t="n">
        <v>496.25</v>
      </c>
      <c r="I290" s="33" t="n">
        <v>496.25</v>
      </c>
      <c r="J290" s="30" t="n">
        <f aca="false">I290/I$506</f>
        <v>0.000306501631817776</v>
      </c>
      <c r="K290" s="55" t="n">
        <f aca="false">K289+J290</f>
        <v>0.979303663374209</v>
      </c>
      <c r="L290" s="183" t="s">
        <v>1387</v>
      </c>
    </row>
    <row r="291" customFormat="false" ht="13.8" hidden="false" customHeight="false" outlineLevel="0" collapsed="false">
      <c r="A291" s="38" t="s">
        <v>735</v>
      </c>
      <c r="B291" s="31"/>
      <c r="C291" s="65" t="s">
        <v>737</v>
      </c>
      <c r="D291" s="31" t="s">
        <v>728</v>
      </c>
      <c r="E291" s="36" t="n">
        <v>76</v>
      </c>
      <c r="F291" s="33" t="n">
        <v>5.08</v>
      </c>
      <c r="G291" s="33" t="n">
        <v>1.41</v>
      </c>
      <c r="H291" s="33" t="n">
        <v>6.49</v>
      </c>
      <c r="I291" s="33" t="n">
        <v>493.02</v>
      </c>
      <c r="J291" s="30" t="n">
        <f aca="false">I291/I$506</f>
        <v>0.000304506669055516</v>
      </c>
      <c r="K291" s="55" t="n">
        <f aca="false">K290+J291</f>
        <v>0.979608170043264</v>
      </c>
      <c r="L291" s="183" t="s">
        <v>1387</v>
      </c>
    </row>
    <row r="292" customFormat="false" ht="13.8" hidden="false" customHeight="false" outlineLevel="0" collapsed="false">
      <c r="A292" s="38" t="n">
        <v>2442</v>
      </c>
      <c r="B292" s="31"/>
      <c r="C292" s="83" t="s">
        <v>794</v>
      </c>
      <c r="D292" s="31" t="s">
        <v>7</v>
      </c>
      <c r="E292" s="36" t="n">
        <v>75</v>
      </c>
      <c r="F292" s="33" t="n">
        <v>5.07</v>
      </c>
      <c r="G292" s="33" t="n">
        <v>1.4</v>
      </c>
      <c r="H292" s="33" t="n">
        <v>6.47</v>
      </c>
      <c r="I292" s="33" t="n">
        <v>485.58</v>
      </c>
      <c r="J292" s="30" t="n">
        <f aca="false">I292/I$506</f>
        <v>0.000299911460711487</v>
      </c>
      <c r="K292" s="55" t="n">
        <f aca="false">K291+J292</f>
        <v>0.979908081503976</v>
      </c>
      <c r="L292" s="183" t="s">
        <v>1387</v>
      </c>
    </row>
    <row r="293" customFormat="false" ht="13.8" hidden="false" customHeight="false" outlineLevel="0" collapsed="false">
      <c r="A293" s="69" t="s">
        <v>947</v>
      </c>
      <c r="B293" s="69"/>
      <c r="C293" s="100" t="s">
        <v>948</v>
      </c>
      <c r="D293" s="69" t="s">
        <v>7</v>
      </c>
      <c r="E293" s="71" t="n">
        <v>8</v>
      </c>
      <c r="F293" s="73" t="n">
        <v>47.3</v>
      </c>
      <c r="G293" s="73" t="n">
        <v>13.1</v>
      </c>
      <c r="H293" s="73" t="n">
        <v>60.4</v>
      </c>
      <c r="I293" s="73" t="n">
        <v>483.22</v>
      </c>
      <c r="J293" s="30" t="n">
        <f aca="false">I293/I$506</f>
        <v>0.000298453840860425</v>
      </c>
      <c r="K293" s="55" t="n">
        <f aca="false">K292+J293</f>
        <v>0.980206535344836</v>
      </c>
      <c r="L293" s="183" t="s">
        <v>1387</v>
      </c>
    </row>
    <row r="294" customFormat="false" ht="14.25" hidden="false" customHeight="true" outlineLevel="0" collapsed="false">
      <c r="A294" s="36" t="s">
        <v>1159</v>
      </c>
      <c r="B294" s="28" t="s">
        <v>1160</v>
      </c>
      <c r="C294" s="65" t="s">
        <v>1161</v>
      </c>
      <c r="D294" s="48" t="s">
        <v>34</v>
      </c>
      <c r="E294" s="36" t="n">
        <v>5.4</v>
      </c>
      <c r="F294" s="33" t="n">
        <v>71.25</v>
      </c>
      <c r="G294" s="33" t="n">
        <v>17.81</v>
      </c>
      <c r="H294" s="33" t="n">
        <v>89.06</v>
      </c>
      <c r="I294" s="33" t="n">
        <v>480.94</v>
      </c>
      <c r="J294" s="30" t="n">
        <f aca="false">I294/I$506</f>
        <v>0.000297045631851771</v>
      </c>
      <c r="K294" s="55" t="n">
        <f aca="false">K293+J294</f>
        <v>0.980503580976688</v>
      </c>
      <c r="L294" s="183" t="s">
        <v>1387</v>
      </c>
    </row>
    <row r="295" customFormat="false" ht="46.55" hidden="false" customHeight="false" outlineLevel="0" collapsed="false">
      <c r="A295" s="135" t="s">
        <v>1291</v>
      </c>
      <c r="B295" s="70" t="s">
        <v>1292</v>
      </c>
      <c r="C295" s="100" t="s">
        <v>1293</v>
      </c>
      <c r="D295" s="70" t="s">
        <v>1009</v>
      </c>
      <c r="E295" s="71" t="n">
        <v>1</v>
      </c>
      <c r="F295" s="72" t="n">
        <v>383.32</v>
      </c>
      <c r="G295" s="72" t="n">
        <v>95.83</v>
      </c>
      <c r="H295" s="33" t="n">
        <v>479.15</v>
      </c>
      <c r="I295" s="73" t="n">
        <v>479.15</v>
      </c>
      <c r="J295" s="30" t="n">
        <f aca="false">I295/I$506</f>
        <v>0.000295940064252871</v>
      </c>
      <c r="K295" s="55" t="n">
        <f aca="false">K294+J295</f>
        <v>0.980799521040941</v>
      </c>
      <c r="L295" s="183" t="s">
        <v>1387</v>
      </c>
    </row>
    <row r="296" customFormat="false" ht="35.5" hidden="false" customHeight="false" outlineLevel="0" collapsed="false">
      <c r="A296" s="134" t="s">
        <v>1277</v>
      </c>
      <c r="B296" s="28" t="s">
        <v>1278</v>
      </c>
      <c r="C296" s="130" t="s">
        <v>1279</v>
      </c>
      <c r="D296" s="46" t="s">
        <v>1014</v>
      </c>
      <c r="E296" s="49" t="n">
        <v>0.29</v>
      </c>
      <c r="F296" s="50" t="n">
        <v>1299.1</v>
      </c>
      <c r="G296" s="50" t="n">
        <v>324.78</v>
      </c>
      <c r="H296" s="33" t="n">
        <v>1623.88</v>
      </c>
      <c r="I296" s="51" t="n">
        <v>469.71</v>
      </c>
      <c r="J296" s="30" t="n">
        <f aca="false">I296/I$506</f>
        <v>0.00029010958484862</v>
      </c>
      <c r="K296" s="55" t="n">
        <f aca="false">K295+J296</f>
        <v>0.981089630625789</v>
      </c>
      <c r="L296" s="183" t="s">
        <v>1387</v>
      </c>
    </row>
    <row r="297" customFormat="false" ht="13.8" hidden="false" customHeight="false" outlineLevel="0" collapsed="false">
      <c r="A297" s="38" t="n">
        <v>39996</v>
      </c>
      <c r="B297" s="38"/>
      <c r="C297" s="83" t="s">
        <v>721</v>
      </c>
      <c r="D297" s="38" t="s">
        <v>141</v>
      </c>
      <c r="E297" s="78" t="n">
        <v>120</v>
      </c>
      <c r="F297" s="89" t="n">
        <v>3.04</v>
      </c>
      <c r="G297" s="89" t="n">
        <v>0.84</v>
      </c>
      <c r="H297" s="33" t="n">
        <v>3.88</v>
      </c>
      <c r="I297" s="33" t="n">
        <v>465.85</v>
      </c>
      <c r="J297" s="30" t="n">
        <f aca="false">I297/I$506</f>
        <v>0.00028772551170239</v>
      </c>
      <c r="K297" s="55" t="n">
        <f aca="false">K296+J297</f>
        <v>0.981377356137492</v>
      </c>
      <c r="L297" s="183" t="s">
        <v>1387</v>
      </c>
    </row>
    <row r="298" customFormat="false" ht="13.8" hidden="false" customHeight="false" outlineLevel="0" collapsed="false">
      <c r="A298" s="38" t="n">
        <v>11777</v>
      </c>
      <c r="B298" s="31" t="s">
        <v>337</v>
      </c>
      <c r="C298" s="65" t="s">
        <v>338</v>
      </c>
      <c r="D298" s="31" t="s">
        <v>7</v>
      </c>
      <c r="E298" s="36" t="n">
        <v>3</v>
      </c>
      <c r="F298" s="37" t="n">
        <v>119.15</v>
      </c>
      <c r="G298" s="37" t="n">
        <v>33</v>
      </c>
      <c r="H298" s="33" t="n">
        <v>152.15</v>
      </c>
      <c r="I298" s="33" t="n">
        <v>456.46</v>
      </c>
      <c r="J298" s="30" t="n">
        <f aca="false">I298/I$506</f>
        <v>0.000281925914074644</v>
      </c>
      <c r="K298" s="55" t="n">
        <f aca="false">K297+J298</f>
        <v>0.981659282051566</v>
      </c>
      <c r="L298" s="183" t="s">
        <v>1387</v>
      </c>
    </row>
    <row r="299" customFormat="false" ht="24.45" hidden="false" customHeight="false" outlineLevel="0" collapsed="false">
      <c r="A299" s="38" t="n">
        <v>39604</v>
      </c>
      <c r="B299" s="31"/>
      <c r="C299" s="83" t="s">
        <v>771</v>
      </c>
      <c r="D299" s="31" t="s">
        <v>7</v>
      </c>
      <c r="E299" s="36" t="n">
        <v>41</v>
      </c>
      <c r="F299" s="89" t="n">
        <v>8.6</v>
      </c>
      <c r="G299" s="33" t="n">
        <v>2.38</v>
      </c>
      <c r="H299" s="33" t="n">
        <v>10.98</v>
      </c>
      <c r="I299" s="33" t="n">
        <v>450.27</v>
      </c>
      <c r="J299" s="30" t="n">
        <f aca="false">I299/I$506</f>
        <v>0.000278102750143254</v>
      </c>
      <c r="K299" s="55" t="n">
        <f aca="false">K298+J299</f>
        <v>0.98193738480171</v>
      </c>
      <c r="L299" s="183" t="s">
        <v>1387</v>
      </c>
    </row>
    <row r="300" customFormat="false" ht="14.25" hidden="false" customHeight="true" outlineLevel="0" collapsed="false">
      <c r="A300" s="31" t="s">
        <v>285</v>
      </c>
      <c r="B300" s="28" t="s">
        <v>286</v>
      </c>
      <c r="C300" s="34" t="s">
        <v>287</v>
      </c>
      <c r="D300" s="28" t="s">
        <v>141</v>
      </c>
      <c r="E300" s="36" t="n">
        <v>2.85</v>
      </c>
      <c r="F300" s="37" t="n">
        <v>122.38</v>
      </c>
      <c r="G300" s="37" t="n">
        <v>33.9</v>
      </c>
      <c r="H300" s="33" t="n">
        <v>156.28</v>
      </c>
      <c r="I300" s="33" t="n">
        <v>445.4</v>
      </c>
      <c r="J300" s="30" t="n">
        <f aca="false">I300/I$506</f>
        <v>0.000275094865111612</v>
      </c>
      <c r="K300" s="55" t="n">
        <f aca="false">K299+J300</f>
        <v>0.982212479666821</v>
      </c>
      <c r="L300" s="183" t="s">
        <v>1387</v>
      </c>
    </row>
    <row r="301" customFormat="false" ht="13.8" hidden="false" customHeight="false" outlineLevel="0" collapsed="false">
      <c r="A301" s="38" t="n">
        <v>11757</v>
      </c>
      <c r="B301" s="31" t="s">
        <v>428</v>
      </c>
      <c r="C301" s="65" t="s">
        <v>429</v>
      </c>
      <c r="D301" s="31" t="s">
        <v>7</v>
      </c>
      <c r="E301" s="36" t="n">
        <v>17</v>
      </c>
      <c r="F301" s="37" t="n">
        <v>20.45</v>
      </c>
      <c r="G301" s="37" t="n">
        <v>5.66</v>
      </c>
      <c r="H301" s="33" t="n">
        <v>26.11</v>
      </c>
      <c r="I301" s="33" t="n">
        <v>443.95</v>
      </c>
      <c r="J301" s="30" t="n">
        <f aca="false">I301/I$506</f>
        <v>0.00027419929359295</v>
      </c>
      <c r="K301" s="55" t="n">
        <f aca="false">K300+J301</f>
        <v>0.982486678960414</v>
      </c>
      <c r="L301" s="183" t="s">
        <v>1387</v>
      </c>
    </row>
    <row r="302" customFormat="false" ht="13.8" hidden="false" customHeight="false" outlineLevel="0" collapsed="false">
      <c r="A302" s="31" t="s">
        <v>719</v>
      </c>
      <c r="B302" s="38"/>
      <c r="C302" s="83" t="s">
        <v>720</v>
      </c>
      <c r="D302" s="38" t="s">
        <v>7</v>
      </c>
      <c r="E302" s="78" t="n">
        <v>300</v>
      </c>
      <c r="F302" s="89" t="n">
        <v>1.11</v>
      </c>
      <c r="G302" s="89" t="n">
        <v>0.31</v>
      </c>
      <c r="H302" s="33" t="n">
        <v>1.42</v>
      </c>
      <c r="I302" s="33" t="n">
        <v>425.24</v>
      </c>
      <c r="J302" s="30" t="n">
        <f aca="false">I302/I$506</f>
        <v>0.000262643332824566</v>
      </c>
      <c r="K302" s="55" t="n">
        <f aca="false">K301+J302</f>
        <v>0.982749322293239</v>
      </c>
      <c r="L302" s="183" t="s">
        <v>1387</v>
      </c>
    </row>
    <row r="303" customFormat="false" ht="13.8" hidden="false" customHeight="false" outlineLevel="0" collapsed="false">
      <c r="A303" s="38" t="s">
        <v>821</v>
      </c>
      <c r="B303" s="31"/>
      <c r="C303" s="65" t="s">
        <v>822</v>
      </c>
      <c r="D303" s="31" t="s">
        <v>7</v>
      </c>
      <c r="E303" s="36" t="n">
        <v>40</v>
      </c>
      <c r="F303" s="33" t="n">
        <v>8.28</v>
      </c>
      <c r="G303" s="33" t="n">
        <v>2.29</v>
      </c>
      <c r="H303" s="33" t="n">
        <v>10.57</v>
      </c>
      <c r="I303" s="33" t="n">
        <v>422.94</v>
      </c>
      <c r="J303" s="30" t="n">
        <f aca="false">I303/I$506</f>
        <v>0.00026122277110531</v>
      </c>
      <c r="K303" s="55" t="n">
        <f aca="false">K302+J303</f>
        <v>0.983010545064344</v>
      </c>
      <c r="L303" s="183" t="s">
        <v>1387</v>
      </c>
    </row>
    <row r="304" customFormat="false" ht="14.25" hidden="false" customHeight="true" outlineLevel="0" collapsed="false">
      <c r="A304" s="31" t="n">
        <v>86910</v>
      </c>
      <c r="B304" s="31" t="s">
        <v>339</v>
      </c>
      <c r="C304" s="65" t="s">
        <v>340</v>
      </c>
      <c r="D304" s="31" t="s">
        <v>7</v>
      </c>
      <c r="E304" s="36" t="n">
        <v>4</v>
      </c>
      <c r="F304" s="37" t="n">
        <v>82.51</v>
      </c>
      <c r="G304" s="37" t="n">
        <v>22.86</v>
      </c>
      <c r="H304" s="33" t="n">
        <v>105.37</v>
      </c>
      <c r="I304" s="33" t="n">
        <v>421.46</v>
      </c>
      <c r="J304" s="30" t="n">
        <f aca="false">I304/I$506</f>
        <v>0.000260308670520745</v>
      </c>
      <c r="K304" s="55" t="n">
        <f aca="false">K303+J304</f>
        <v>0.983270853734865</v>
      </c>
      <c r="L304" s="183" t="s">
        <v>1387</v>
      </c>
    </row>
    <row r="305" customFormat="false" ht="13.8" hidden="false" customHeight="false" outlineLevel="0" collapsed="false">
      <c r="A305" s="38" t="n">
        <v>89687</v>
      </c>
      <c r="B305" s="31"/>
      <c r="C305" s="83" t="s">
        <v>500</v>
      </c>
      <c r="D305" s="28" t="s">
        <v>7</v>
      </c>
      <c r="E305" s="36" t="n">
        <v>14</v>
      </c>
      <c r="F305" s="37" t="n">
        <v>23.45</v>
      </c>
      <c r="G305" s="33" t="n">
        <v>6.5</v>
      </c>
      <c r="H305" s="33" t="n">
        <v>29.95</v>
      </c>
      <c r="I305" s="33" t="n">
        <v>419.24</v>
      </c>
      <c r="J305" s="30" t="n">
        <f aca="false">I305/I$506</f>
        <v>0.000258937519643898</v>
      </c>
      <c r="K305" s="55" t="n">
        <f aca="false">K304+J305</f>
        <v>0.983529791254509</v>
      </c>
      <c r="L305" s="183" t="s">
        <v>1387</v>
      </c>
    </row>
    <row r="306" customFormat="false" ht="13.8" hidden="false" customHeight="false" outlineLevel="0" collapsed="false">
      <c r="A306" s="31" t="s">
        <v>282</v>
      </c>
      <c r="B306" s="28" t="s">
        <v>283</v>
      </c>
      <c r="C306" s="34" t="s">
        <v>284</v>
      </c>
      <c r="D306" s="28" t="s">
        <v>7</v>
      </c>
      <c r="E306" s="36" t="n">
        <v>2</v>
      </c>
      <c r="F306" s="37" t="n">
        <v>163.72</v>
      </c>
      <c r="G306" s="37" t="n">
        <v>45.35</v>
      </c>
      <c r="H306" s="33" t="n">
        <v>209.07</v>
      </c>
      <c r="I306" s="33" t="n">
        <v>418.14</v>
      </c>
      <c r="J306" s="30" t="n">
        <f aca="false">I306/I$506</f>
        <v>0.000258258120560775</v>
      </c>
      <c r="K306" s="55" t="n">
        <f aca="false">K305+J306</f>
        <v>0.983788049375069</v>
      </c>
      <c r="L306" s="183" t="s">
        <v>1387</v>
      </c>
    </row>
    <row r="307" customFormat="false" ht="13.8" hidden="false" customHeight="false" outlineLevel="0" collapsed="false">
      <c r="A307" s="69" t="s">
        <v>1225</v>
      </c>
      <c r="B307" s="69" t="s">
        <v>1226</v>
      </c>
      <c r="C307" s="85" t="s">
        <v>1227</v>
      </c>
      <c r="D307" s="84" t="s">
        <v>141</v>
      </c>
      <c r="E307" s="71" t="n">
        <v>12</v>
      </c>
      <c r="F307" s="72" t="n">
        <v>27.36</v>
      </c>
      <c r="G307" s="72" t="n">
        <v>6.84</v>
      </c>
      <c r="H307" s="73" t="n">
        <v>34.2</v>
      </c>
      <c r="I307" s="73" t="n">
        <v>410.4</v>
      </c>
      <c r="J307" s="30" t="n">
        <f aca="false">I307/I$506</f>
        <v>0.000253477621557713</v>
      </c>
      <c r="K307" s="55" t="n">
        <f aca="false">K306+J307</f>
        <v>0.984041526996627</v>
      </c>
      <c r="L307" s="183" t="s">
        <v>1387</v>
      </c>
    </row>
    <row r="308" customFormat="false" ht="13.8" hidden="false" customHeight="false" outlineLevel="0" collapsed="false">
      <c r="A308" s="38" t="s">
        <v>316</v>
      </c>
      <c r="B308" s="31" t="s">
        <v>317</v>
      </c>
      <c r="C308" s="65" t="s">
        <v>318</v>
      </c>
      <c r="D308" s="31" t="s">
        <v>7</v>
      </c>
      <c r="E308" s="36" t="n">
        <v>9</v>
      </c>
      <c r="F308" s="37" t="n">
        <v>34.71</v>
      </c>
      <c r="G308" s="37" t="n">
        <v>9.61</v>
      </c>
      <c r="H308" s="33" t="n">
        <v>44.32</v>
      </c>
      <c r="I308" s="33" t="n">
        <v>398.92</v>
      </c>
      <c r="J308" s="30" t="n">
        <f aca="false">I308/I$506</f>
        <v>0.000246387165672035</v>
      </c>
      <c r="K308" s="55" t="n">
        <f aca="false">K307+J308</f>
        <v>0.984287914162299</v>
      </c>
      <c r="L308" s="183" t="s">
        <v>1387</v>
      </c>
    </row>
    <row r="309" customFormat="false" ht="13.8" hidden="false" customHeight="false" outlineLevel="0" collapsed="false">
      <c r="A309" s="38" t="s">
        <v>530</v>
      </c>
      <c r="B309" s="31"/>
      <c r="C309" s="83" t="s">
        <v>531</v>
      </c>
      <c r="D309" s="28" t="s">
        <v>7</v>
      </c>
      <c r="E309" s="36" t="n">
        <v>1</v>
      </c>
      <c r="F309" s="37" t="n">
        <v>309.11</v>
      </c>
      <c r="G309" s="33" t="n">
        <v>85.62</v>
      </c>
      <c r="H309" s="33" t="n">
        <v>394.73</v>
      </c>
      <c r="I309" s="33" t="n">
        <v>394.73</v>
      </c>
      <c r="J309" s="30" t="n">
        <f aca="false">I309/I$506</f>
        <v>0.000243799272800868</v>
      </c>
      <c r="K309" s="55" t="n">
        <f aca="false">K308+J309</f>
        <v>0.9845317134351</v>
      </c>
      <c r="L309" s="183" t="s">
        <v>1387</v>
      </c>
    </row>
    <row r="310" customFormat="false" ht="13.8" hidden="false" customHeight="false" outlineLevel="0" collapsed="false">
      <c r="A310" s="84" t="s">
        <v>512</v>
      </c>
      <c r="B310" s="69"/>
      <c r="C310" s="85" t="s">
        <v>513</v>
      </c>
      <c r="D310" s="70" t="s">
        <v>7</v>
      </c>
      <c r="E310" s="71" t="n">
        <v>13</v>
      </c>
      <c r="F310" s="72" t="n">
        <v>23.75</v>
      </c>
      <c r="G310" s="73" t="n">
        <v>6.58</v>
      </c>
      <c r="H310" s="73" t="n">
        <v>30.33</v>
      </c>
      <c r="I310" s="73" t="n">
        <v>394.27</v>
      </c>
      <c r="J310" s="30" t="n">
        <f aca="false">I310/I$506</f>
        <v>0.000243515160457017</v>
      </c>
      <c r="K310" s="55" t="n">
        <f aca="false">K309+J310</f>
        <v>0.984775228595557</v>
      </c>
      <c r="L310" s="183" t="s">
        <v>1387</v>
      </c>
    </row>
    <row r="311" customFormat="false" ht="13.8" hidden="false" customHeight="false" outlineLevel="0" collapsed="false">
      <c r="A311" s="38" t="n">
        <v>11977</v>
      </c>
      <c r="B311" s="31"/>
      <c r="C311" s="83" t="s">
        <v>713</v>
      </c>
      <c r="D311" s="31" t="s">
        <v>7</v>
      </c>
      <c r="E311" s="38" t="n">
        <v>64</v>
      </c>
      <c r="F311" s="89" t="n">
        <v>4.7</v>
      </c>
      <c r="G311" s="89" t="n">
        <v>1.3</v>
      </c>
      <c r="H311" s="33" t="n">
        <v>6</v>
      </c>
      <c r="I311" s="33" t="n">
        <v>384.12</v>
      </c>
      <c r="J311" s="30" t="n">
        <f aca="false">I311/I$506</f>
        <v>0.000237246159826386</v>
      </c>
      <c r="K311" s="55" t="n">
        <f aca="false">K310+J311</f>
        <v>0.985012474755383</v>
      </c>
      <c r="L311" s="183" t="s">
        <v>1387</v>
      </c>
    </row>
    <row r="312" customFormat="false" ht="14.25" hidden="false" customHeight="true" outlineLevel="0" collapsed="false">
      <c r="A312" s="38" t="n">
        <v>1370</v>
      </c>
      <c r="B312" s="31" t="s">
        <v>374</v>
      </c>
      <c r="C312" s="65" t="s">
        <v>375</v>
      </c>
      <c r="D312" s="31" t="s">
        <v>7</v>
      </c>
      <c r="E312" s="36" t="n">
        <v>4</v>
      </c>
      <c r="F312" s="37" t="n">
        <v>74.83</v>
      </c>
      <c r="G312" s="37" t="n">
        <v>20.73</v>
      </c>
      <c r="H312" s="33" t="n">
        <v>95.56</v>
      </c>
      <c r="I312" s="33" t="n">
        <v>382.23</v>
      </c>
      <c r="J312" s="30" t="n">
        <f aca="false">I312/I$506</f>
        <v>0.000236078828674476</v>
      </c>
      <c r="K312" s="55" t="n">
        <f aca="false">K311+J312</f>
        <v>0.985248553584058</v>
      </c>
      <c r="L312" s="183" t="s">
        <v>1387</v>
      </c>
    </row>
    <row r="313" customFormat="false" ht="13.8" hidden="false" customHeight="false" outlineLevel="0" collapsed="false">
      <c r="A313" s="38" t="s">
        <v>703</v>
      </c>
      <c r="B313" s="38"/>
      <c r="C313" s="83" t="s">
        <v>704</v>
      </c>
      <c r="D313" s="38" t="s">
        <v>7</v>
      </c>
      <c r="E313" s="38" t="n">
        <v>14</v>
      </c>
      <c r="F313" s="89" t="n">
        <v>21.13</v>
      </c>
      <c r="G313" s="89" t="n">
        <v>5.85</v>
      </c>
      <c r="H313" s="33" t="n">
        <v>26.98</v>
      </c>
      <c r="I313" s="33" t="n">
        <v>377.76</v>
      </c>
      <c r="J313" s="30" t="n">
        <f aca="false">I313/I$506</f>
        <v>0.000233317997854878</v>
      </c>
      <c r="K313" s="55" t="n">
        <f aca="false">K312+J313</f>
        <v>0.985481871581913</v>
      </c>
      <c r="L313" s="183" t="s">
        <v>1387</v>
      </c>
    </row>
    <row r="314" customFormat="false" ht="13.8" hidden="false" customHeight="false" outlineLevel="0" collapsed="false">
      <c r="A314" s="38" t="s">
        <v>695</v>
      </c>
      <c r="B314" s="38"/>
      <c r="C314" s="65" t="s">
        <v>696</v>
      </c>
      <c r="D314" s="38" t="s">
        <v>7</v>
      </c>
      <c r="E314" s="38" t="n">
        <v>49</v>
      </c>
      <c r="F314" s="89" t="n">
        <v>5.94</v>
      </c>
      <c r="G314" s="89" t="n">
        <v>1.65</v>
      </c>
      <c r="H314" s="33" t="n">
        <v>7.59</v>
      </c>
      <c r="I314" s="33" t="n">
        <v>371.68</v>
      </c>
      <c r="J314" s="30" t="n">
        <f aca="false">I314/I$506</f>
        <v>0.0002295627738318</v>
      </c>
      <c r="K314" s="55" t="n">
        <f aca="false">K313+J314</f>
        <v>0.985711434355745</v>
      </c>
      <c r="L314" s="183" t="s">
        <v>1387</v>
      </c>
    </row>
    <row r="315" customFormat="false" ht="13.8" hidden="false" customHeight="false" outlineLevel="0" collapsed="false">
      <c r="A315" s="31" t="n">
        <v>96973</v>
      </c>
      <c r="B315" s="38"/>
      <c r="C315" s="83" t="s">
        <v>552</v>
      </c>
      <c r="D315" s="38" t="s">
        <v>141</v>
      </c>
      <c r="E315" s="78" t="n">
        <v>8</v>
      </c>
      <c r="F315" s="89" t="n">
        <v>34.65</v>
      </c>
      <c r="G315" s="89" t="n">
        <v>9.6</v>
      </c>
      <c r="H315" s="33" t="n">
        <v>44.25</v>
      </c>
      <c r="I315" s="33" t="n">
        <v>353.98</v>
      </c>
      <c r="J315" s="30" t="n">
        <f aca="false">I315/I$506</f>
        <v>0.000218630624948829</v>
      </c>
      <c r="K315" s="55" t="n">
        <f aca="false">K314+J315</f>
        <v>0.985930064980693</v>
      </c>
      <c r="L315" s="183" t="s">
        <v>1387</v>
      </c>
    </row>
    <row r="316" customFormat="false" ht="13.8" hidden="false" customHeight="false" outlineLevel="0" collapsed="false">
      <c r="A316" s="84" t="s">
        <v>854</v>
      </c>
      <c r="B316" s="69"/>
      <c r="C316" s="84" t="s">
        <v>855</v>
      </c>
      <c r="D316" s="69" t="s">
        <v>7</v>
      </c>
      <c r="E316" s="71" t="n">
        <v>41</v>
      </c>
      <c r="F316" s="73" t="n">
        <v>6.79</v>
      </c>
      <c r="G316" s="73" t="n">
        <v>1.83</v>
      </c>
      <c r="H316" s="73" t="n">
        <v>8.62</v>
      </c>
      <c r="I316" s="73" t="n">
        <v>353.56</v>
      </c>
      <c r="J316" s="30" t="n">
        <f aca="false">I316/I$506</f>
        <v>0.000218371218026182</v>
      </c>
      <c r="K316" s="55" t="n">
        <f aca="false">K315+J316</f>
        <v>0.98614843619872</v>
      </c>
      <c r="L316" s="183" t="s">
        <v>1387</v>
      </c>
    </row>
    <row r="317" customFormat="false" ht="13.8" hidden="false" customHeight="false" outlineLevel="0" collapsed="false">
      <c r="A317" s="84" t="n">
        <v>11732</v>
      </c>
      <c r="B317" s="69"/>
      <c r="C317" s="85" t="s">
        <v>524</v>
      </c>
      <c r="D317" s="70" t="s">
        <v>7</v>
      </c>
      <c r="E317" s="71" t="n">
        <v>18</v>
      </c>
      <c r="F317" s="72" t="n">
        <v>15.35</v>
      </c>
      <c r="G317" s="73" t="n">
        <v>4.25</v>
      </c>
      <c r="H317" s="73" t="n">
        <v>19.6</v>
      </c>
      <c r="I317" s="73" t="n">
        <v>352.84</v>
      </c>
      <c r="J317" s="30" t="n">
        <f aca="false">I317/I$506</f>
        <v>0.000217926520444502</v>
      </c>
      <c r="K317" s="55" t="n">
        <f aca="false">K316+J317</f>
        <v>0.986366362719164</v>
      </c>
      <c r="L317" s="183" t="s">
        <v>1387</v>
      </c>
    </row>
    <row r="318" customFormat="false" ht="14.25" hidden="false" customHeight="true" outlineLevel="0" collapsed="false">
      <c r="A318" s="31" t="n">
        <v>20157</v>
      </c>
      <c r="B318" s="31"/>
      <c r="C318" s="83" t="s">
        <v>469</v>
      </c>
      <c r="D318" s="28" t="s">
        <v>7</v>
      </c>
      <c r="E318" s="36" t="n">
        <v>15</v>
      </c>
      <c r="F318" s="37" t="n">
        <v>18.18</v>
      </c>
      <c r="G318" s="33" t="n">
        <v>5.04</v>
      </c>
      <c r="H318" s="33" t="n">
        <v>23.22</v>
      </c>
      <c r="I318" s="33" t="n">
        <v>348.24</v>
      </c>
      <c r="J318" s="30" t="n">
        <f aca="false">I318/I$506</f>
        <v>0.00021508539700599</v>
      </c>
      <c r="K318" s="55" t="n">
        <f aca="false">K317+J318</f>
        <v>0.98658144811617</v>
      </c>
      <c r="L318" s="183" t="s">
        <v>1387</v>
      </c>
    </row>
    <row r="319" customFormat="false" ht="35.5" hidden="false" customHeight="false" outlineLevel="0" collapsed="false">
      <c r="A319" s="38" t="s">
        <v>560</v>
      </c>
      <c r="B319" s="38"/>
      <c r="C319" s="83" t="s">
        <v>561</v>
      </c>
      <c r="D319" s="38" t="s">
        <v>7</v>
      </c>
      <c r="E319" s="78" t="n">
        <v>1</v>
      </c>
      <c r="F319" s="89" t="n">
        <v>269.42</v>
      </c>
      <c r="G319" s="89" t="n">
        <v>74.63</v>
      </c>
      <c r="H319" s="33" t="n">
        <v>344.05</v>
      </c>
      <c r="I319" s="33" t="n">
        <v>344.05</v>
      </c>
      <c r="J319" s="30" t="n">
        <f aca="false">I319/I$506</f>
        <v>0.000212497504134823</v>
      </c>
      <c r="K319" s="55" t="n">
        <f aca="false">K318+J319</f>
        <v>0.986793945620305</v>
      </c>
      <c r="L319" s="183" t="s">
        <v>1387</v>
      </c>
    </row>
    <row r="320" customFormat="false" ht="13.8" hidden="false" customHeight="false" outlineLevel="0" collapsed="false">
      <c r="A320" s="36" t="s">
        <v>1127</v>
      </c>
      <c r="B320" s="28" t="s">
        <v>1128</v>
      </c>
      <c r="C320" s="65" t="s">
        <v>1129</v>
      </c>
      <c r="D320" s="31" t="s">
        <v>1009</v>
      </c>
      <c r="E320" s="36" t="n">
        <v>6</v>
      </c>
      <c r="F320" s="33" t="n">
        <v>45.77</v>
      </c>
      <c r="G320" s="33" t="n">
        <v>11.44</v>
      </c>
      <c r="H320" s="33" t="n">
        <v>57.21</v>
      </c>
      <c r="I320" s="33" t="n">
        <v>343.28</v>
      </c>
      <c r="J320" s="30" t="n">
        <f aca="false">I320/I$506</f>
        <v>0.000212021924776637</v>
      </c>
      <c r="K320" s="55" t="n">
        <f aca="false">K319+J320</f>
        <v>0.987005967545082</v>
      </c>
      <c r="L320" s="183" t="s">
        <v>1387</v>
      </c>
    </row>
    <row r="321" s="74" customFormat="true" ht="13.8" hidden="false" customHeight="false" outlineLevel="0" collapsed="false">
      <c r="A321" s="31" t="n">
        <v>12618</v>
      </c>
      <c r="B321" s="31"/>
      <c r="C321" s="65" t="s">
        <v>446</v>
      </c>
      <c r="D321" s="28" t="s">
        <v>141</v>
      </c>
      <c r="E321" s="78" t="n">
        <v>8</v>
      </c>
      <c r="F321" s="37" t="n">
        <v>32.39</v>
      </c>
      <c r="G321" s="37" t="n">
        <v>8.97</v>
      </c>
      <c r="H321" s="33" t="n">
        <v>41.36</v>
      </c>
      <c r="I321" s="33" t="n">
        <v>330.9</v>
      </c>
      <c r="J321" s="30" t="n">
        <f aca="false">I321/I$506</f>
        <v>0.000204375596913858</v>
      </c>
      <c r="K321" s="55" t="n">
        <f aca="false">K320+J321</f>
        <v>0.987210343141995</v>
      </c>
      <c r="L321" s="183" t="s">
        <v>1387</v>
      </c>
    </row>
    <row r="322" customFormat="false" ht="35.5" hidden="false" customHeight="false" outlineLevel="0" collapsed="false">
      <c r="A322" s="38" t="s">
        <v>809</v>
      </c>
      <c r="B322" s="31"/>
      <c r="C322" s="65" t="s">
        <v>810</v>
      </c>
      <c r="D322" s="31" t="s">
        <v>7</v>
      </c>
      <c r="E322" s="36" t="n">
        <v>12</v>
      </c>
      <c r="F322" s="33" t="n">
        <v>21.4</v>
      </c>
      <c r="G322" s="33" t="n">
        <v>5.93</v>
      </c>
      <c r="H322" s="33" t="n">
        <v>27.33</v>
      </c>
      <c r="I322" s="33" t="n">
        <v>327.93</v>
      </c>
      <c r="J322" s="30" t="n">
        <f aca="false">I322/I$506</f>
        <v>0.000202541219389427</v>
      </c>
      <c r="K322" s="55" t="n">
        <f aca="false">K321+J322</f>
        <v>0.987412884361385</v>
      </c>
      <c r="L322" s="183" t="s">
        <v>1387</v>
      </c>
    </row>
    <row r="323" customFormat="false" ht="13.8" hidden="false" customHeight="false" outlineLevel="0" collapsed="false">
      <c r="A323" s="31" t="s">
        <v>343</v>
      </c>
      <c r="B323" s="31" t="s">
        <v>344</v>
      </c>
      <c r="C323" s="65" t="s">
        <v>345</v>
      </c>
      <c r="D323" s="31" t="s">
        <v>7</v>
      </c>
      <c r="E323" s="36" t="n">
        <v>6</v>
      </c>
      <c r="F323" s="37" t="n">
        <v>42.7</v>
      </c>
      <c r="G323" s="37" t="n">
        <v>11.83</v>
      </c>
      <c r="H323" s="33" t="n">
        <v>54.53</v>
      </c>
      <c r="I323" s="33" t="n">
        <v>327.17</v>
      </c>
      <c r="J323" s="30" t="n">
        <f aca="false">I323/I$506</f>
        <v>0.000202071816386543</v>
      </c>
      <c r="K323" s="55" t="n">
        <f aca="false">K322+J323</f>
        <v>0.987614956177771</v>
      </c>
      <c r="L323" s="183" t="s">
        <v>1387</v>
      </c>
    </row>
    <row r="324" customFormat="false" ht="24.45" hidden="false" customHeight="false" outlineLevel="0" collapsed="false">
      <c r="A324" s="38" t="s">
        <v>655</v>
      </c>
      <c r="B324" s="38"/>
      <c r="C324" s="65" t="s">
        <v>656</v>
      </c>
      <c r="D324" s="38" t="s">
        <v>7</v>
      </c>
      <c r="E324" s="78" t="n">
        <v>1</v>
      </c>
      <c r="F324" s="89" t="n">
        <v>251.49</v>
      </c>
      <c r="G324" s="89" t="n">
        <v>69.66</v>
      </c>
      <c r="H324" s="33" t="n">
        <v>321.15</v>
      </c>
      <c r="I324" s="33" t="n">
        <v>321.15</v>
      </c>
      <c r="J324" s="30" t="n">
        <f aca="false">I324/I$506</f>
        <v>0.000198353650495272</v>
      </c>
      <c r="K324" s="55" t="n">
        <f aca="false">K323+J324</f>
        <v>0.987813309828267</v>
      </c>
      <c r="L324" s="183" t="s">
        <v>1387</v>
      </c>
    </row>
    <row r="325" customFormat="false" ht="13.8" hidden="false" customHeight="false" outlineLevel="0" collapsed="false">
      <c r="A325" s="31" t="s">
        <v>366</v>
      </c>
      <c r="B325" s="31" t="s">
        <v>367</v>
      </c>
      <c r="C325" s="65" t="s">
        <v>368</v>
      </c>
      <c r="D325" s="31" t="s">
        <v>7</v>
      </c>
      <c r="E325" s="36" t="n">
        <v>11</v>
      </c>
      <c r="F325" s="37" t="n">
        <v>21.88</v>
      </c>
      <c r="G325" s="37" t="n">
        <v>6.06</v>
      </c>
      <c r="H325" s="33" t="n">
        <v>27.94</v>
      </c>
      <c r="I325" s="33" t="n">
        <v>307.35</v>
      </c>
      <c r="J325" s="30" t="n">
        <f aca="false">I325/I$506</f>
        <v>0.000189830280179735</v>
      </c>
      <c r="K325" s="55" t="n">
        <f aca="false">K324+J325</f>
        <v>0.988003140108446</v>
      </c>
      <c r="L325" s="183" t="s">
        <v>1387</v>
      </c>
    </row>
    <row r="326" customFormat="false" ht="13.8" hidden="false" customHeight="false" outlineLevel="0" collapsed="false">
      <c r="A326" s="38" t="n">
        <v>12613</v>
      </c>
      <c r="B326" s="31" t="s">
        <v>386</v>
      </c>
      <c r="C326" s="65" t="s">
        <v>387</v>
      </c>
      <c r="D326" s="31" t="s">
        <v>7</v>
      </c>
      <c r="E326" s="36" t="n">
        <v>23</v>
      </c>
      <c r="F326" s="37" t="n">
        <v>10.23</v>
      </c>
      <c r="G326" s="37" t="n">
        <v>2.83</v>
      </c>
      <c r="H326" s="33" t="n">
        <v>13.06</v>
      </c>
      <c r="I326" s="33" t="n">
        <v>300.47</v>
      </c>
      <c r="J326" s="30" t="n">
        <f aca="false">I326/I$506</f>
        <v>0.000185580947732569</v>
      </c>
      <c r="K326" s="55" t="n">
        <f aca="false">K325+J326</f>
        <v>0.988188721056179</v>
      </c>
      <c r="L326" s="183" t="s">
        <v>1387</v>
      </c>
    </row>
    <row r="327" customFormat="false" ht="13.8" hidden="false" customHeight="false" outlineLevel="0" collapsed="false">
      <c r="A327" s="31" t="n">
        <v>20155</v>
      </c>
      <c r="B327" s="31"/>
      <c r="C327" s="83" t="s">
        <v>471</v>
      </c>
      <c r="D327" s="28" t="s">
        <v>7</v>
      </c>
      <c r="E327" s="36" t="n">
        <v>50</v>
      </c>
      <c r="F327" s="37" t="n">
        <v>4.63</v>
      </c>
      <c r="G327" s="33" t="n">
        <v>1.28</v>
      </c>
      <c r="H327" s="33" t="n">
        <v>5.91</v>
      </c>
      <c r="I327" s="33" t="n">
        <v>295.63</v>
      </c>
      <c r="J327" s="30" t="n">
        <f aca="false">I327/I$506</f>
        <v>0.000182591591766829</v>
      </c>
      <c r="K327" s="55" t="n">
        <f aca="false">K326+J327</f>
        <v>0.988371312647946</v>
      </c>
      <c r="L327" s="183" t="s">
        <v>1387</v>
      </c>
    </row>
    <row r="328" customFormat="false" ht="13.8" hidden="false" customHeight="false" outlineLevel="0" collapsed="false">
      <c r="A328" s="31" t="s">
        <v>108</v>
      </c>
      <c r="B328" s="28" t="s">
        <v>109</v>
      </c>
      <c r="C328" s="58" t="s">
        <v>110</v>
      </c>
      <c r="D328" s="31" t="s">
        <v>34</v>
      </c>
      <c r="E328" s="36" t="n">
        <v>10.26</v>
      </c>
      <c r="F328" s="37" t="n">
        <v>22.5</v>
      </c>
      <c r="G328" s="37" t="n">
        <v>6.23</v>
      </c>
      <c r="H328" s="33" t="n">
        <v>28.73</v>
      </c>
      <c r="I328" s="33" t="n">
        <v>294.8</v>
      </c>
      <c r="J328" s="30" t="n">
        <f aca="false">I328/I$506</f>
        <v>0.000182078954276837</v>
      </c>
      <c r="K328" s="55" t="n">
        <f aca="false">K327+J328</f>
        <v>0.988553391602223</v>
      </c>
      <c r="L328" s="183" t="s">
        <v>1387</v>
      </c>
    </row>
    <row r="329" customFormat="false" ht="13.8" hidden="false" customHeight="false" outlineLevel="0" collapsed="false">
      <c r="A329" s="69" t="s">
        <v>837</v>
      </c>
      <c r="B329" s="69"/>
      <c r="C329" s="100" t="s">
        <v>838</v>
      </c>
      <c r="D329" s="69" t="s">
        <v>7</v>
      </c>
      <c r="E329" s="71" t="n">
        <v>10</v>
      </c>
      <c r="F329" s="73" t="n">
        <v>22.76</v>
      </c>
      <c r="G329" s="73" t="n">
        <v>6.3</v>
      </c>
      <c r="H329" s="73" t="n">
        <v>29.06</v>
      </c>
      <c r="I329" s="73" t="n">
        <v>290.65</v>
      </c>
      <c r="J329" s="30" t="n">
        <f aca="false">I329/I$506</f>
        <v>0.000179515766826875</v>
      </c>
      <c r="K329" s="55" t="n">
        <f aca="false">K328+J329</f>
        <v>0.988732907369049</v>
      </c>
      <c r="L329" s="183" t="s">
        <v>1387</v>
      </c>
    </row>
    <row r="330" customFormat="false" ht="13.8" hidden="false" customHeight="false" outlineLevel="0" collapsed="false">
      <c r="A330" s="69" t="s">
        <v>839</v>
      </c>
      <c r="B330" s="69"/>
      <c r="C330" s="100" t="s">
        <v>840</v>
      </c>
      <c r="D330" s="69" t="s">
        <v>7</v>
      </c>
      <c r="E330" s="71" t="n">
        <v>10</v>
      </c>
      <c r="F330" s="73" t="n">
        <v>22.71</v>
      </c>
      <c r="G330" s="73" t="n">
        <v>6.29</v>
      </c>
      <c r="H330" s="73" t="n">
        <v>29</v>
      </c>
      <c r="I330" s="73" t="n">
        <v>290.01</v>
      </c>
      <c r="J330" s="30" t="n">
        <f aca="false">I330/I$506</f>
        <v>0.000179120480087603</v>
      </c>
      <c r="K330" s="55" t="n">
        <f aca="false">K329+J330</f>
        <v>0.988912027849137</v>
      </c>
      <c r="L330" s="183" t="s">
        <v>1387</v>
      </c>
    </row>
    <row r="331" customFormat="false" ht="24.45" hidden="false" customHeight="false" outlineLevel="0" collapsed="false">
      <c r="A331" s="78" t="s">
        <v>951</v>
      </c>
      <c r="B331" s="31"/>
      <c r="C331" s="65" t="s">
        <v>952</v>
      </c>
      <c r="D331" s="31" t="s">
        <v>7</v>
      </c>
      <c r="E331" s="36" t="n">
        <v>5</v>
      </c>
      <c r="F331" s="33" t="n">
        <v>43.8</v>
      </c>
      <c r="G331" s="33" t="n">
        <v>12.13</v>
      </c>
      <c r="H331" s="33" t="n">
        <v>55.93</v>
      </c>
      <c r="I331" s="33" t="n">
        <v>279.66</v>
      </c>
      <c r="J331" s="30" t="n">
        <f aca="false">I331/I$506</f>
        <v>0.000172727952350951</v>
      </c>
      <c r="K331" s="55" t="n">
        <f aca="false">K330+J331</f>
        <v>0.989084755801488</v>
      </c>
      <c r="L331" s="183" t="s">
        <v>1387</v>
      </c>
    </row>
    <row r="332" customFormat="false" ht="14.25" hidden="false" customHeight="true" outlineLevel="0" collapsed="false">
      <c r="A332" s="31" t="s">
        <v>190</v>
      </c>
      <c r="B332" s="28" t="s">
        <v>191</v>
      </c>
      <c r="C332" s="34" t="s">
        <v>192</v>
      </c>
      <c r="D332" s="28" t="s">
        <v>34</v>
      </c>
      <c r="E332" s="36" t="n">
        <v>36</v>
      </c>
      <c r="F332" s="37" t="n">
        <v>6.04</v>
      </c>
      <c r="G332" s="37" t="n">
        <v>1.67</v>
      </c>
      <c r="H332" s="33" t="n">
        <v>7.71</v>
      </c>
      <c r="I332" s="33" t="n">
        <v>277.67</v>
      </c>
      <c r="J332" s="30" t="n">
        <f aca="false">I332/I$506</f>
        <v>0.000171498857646029</v>
      </c>
      <c r="K332" s="55" t="n">
        <f aca="false">K331+J332</f>
        <v>0.989256254659134</v>
      </c>
      <c r="L332" s="183" t="s">
        <v>1387</v>
      </c>
    </row>
    <row r="333" customFormat="false" ht="13.8" hidden="false" customHeight="false" outlineLevel="0" collapsed="false">
      <c r="A333" s="38" t="s">
        <v>927</v>
      </c>
      <c r="B333" s="31"/>
      <c r="C333" s="65" t="s">
        <v>928</v>
      </c>
      <c r="D333" s="31" t="s">
        <v>7</v>
      </c>
      <c r="E333" s="36" t="n">
        <v>1</v>
      </c>
      <c r="F333" s="89" t="n">
        <v>213.54</v>
      </c>
      <c r="G333" s="33" t="n">
        <v>59.15</v>
      </c>
      <c r="H333" s="33" t="n">
        <v>272.69</v>
      </c>
      <c r="I333" s="33" t="n">
        <v>272.69</v>
      </c>
      <c r="J333" s="30" t="n">
        <f aca="false">I333/I$506</f>
        <v>0.000168423032706074</v>
      </c>
      <c r="K333" s="55" t="n">
        <f aca="false">K332+J333</f>
        <v>0.98942467769184</v>
      </c>
      <c r="L333" s="183" t="s">
        <v>1387</v>
      </c>
    </row>
    <row r="334" customFormat="false" ht="13.8" hidden="false" customHeight="false" outlineLevel="0" collapsed="false">
      <c r="A334" s="38" t="n">
        <v>93671</v>
      </c>
      <c r="B334" s="38"/>
      <c r="C334" s="83" t="s">
        <v>641</v>
      </c>
      <c r="D334" s="38" t="s">
        <v>7</v>
      </c>
      <c r="E334" s="78" t="n">
        <v>3</v>
      </c>
      <c r="F334" s="89" t="n">
        <v>70.58</v>
      </c>
      <c r="G334" s="89" t="n">
        <v>19.55</v>
      </c>
      <c r="H334" s="33" t="n">
        <v>90.13</v>
      </c>
      <c r="I334" s="33" t="n">
        <v>270.39</v>
      </c>
      <c r="J334" s="30" t="n">
        <f aca="false">I334/I$506</f>
        <v>0.000167002470986818</v>
      </c>
      <c r="K334" s="55" t="n">
        <f aca="false">K333+J334</f>
        <v>0.989591680162827</v>
      </c>
      <c r="L334" s="183" t="s">
        <v>1387</v>
      </c>
    </row>
    <row r="335" customFormat="false" ht="13.8" hidden="false" customHeight="false" outlineLevel="0" collapsed="false">
      <c r="A335" s="31" t="n">
        <v>11880</v>
      </c>
      <c r="B335" s="75"/>
      <c r="C335" s="83" t="s">
        <v>506</v>
      </c>
      <c r="D335" s="28" t="s">
        <v>7</v>
      </c>
      <c r="E335" s="36" t="n">
        <v>4</v>
      </c>
      <c r="F335" s="37" t="n">
        <v>52.43</v>
      </c>
      <c r="G335" s="33" t="n">
        <v>14.52</v>
      </c>
      <c r="H335" s="33" t="n">
        <v>66.95</v>
      </c>
      <c r="I335" s="33" t="n">
        <v>267.81</v>
      </c>
      <c r="J335" s="30" t="n">
        <f aca="false">I335/I$506</f>
        <v>0.000165408971319131</v>
      </c>
      <c r="K335" s="55" t="n">
        <f aca="false">K334+J335</f>
        <v>0.989757089134146</v>
      </c>
      <c r="L335" s="183" t="s">
        <v>1387</v>
      </c>
    </row>
    <row r="336" customFormat="false" ht="13.8" hidden="false" customHeight="false" outlineLevel="0" collapsed="false">
      <c r="A336" s="31" t="n">
        <v>89972</v>
      </c>
      <c r="B336" s="31" t="s">
        <v>352</v>
      </c>
      <c r="C336" s="65" t="s">
        <v>353</v>
      </c>
      <c r="D336" s="31" t="s">
        <v>7</v>
      </c>
      <c r="E336" s="36" t="n">
        <v>5</v>
      </c>
      <c r="F336" s="37" t="n">
        <v>41.7</v>
      </c>
      <c r="G336" s="37" t="n">
        <v>11.55</v>
      </c>
      <c r="H336" s="33" t="n">
        <v>53.25</v>
      </c>
      <c r="I336" s="33" t="n">
        <v>266.25</v>
      </c>
      <c r="J336" s="30" t="n">
        <f aca="false">I336/I$506</f>
        <v>0.000164445459892157</v>
      </c>
      <c r="K336" s="55" t="n">
        <f aca="false">K335+J336</f>
        <v>0.989921534594038</v>
      </c>
      <c r="L336" s="183" t="s">
        <v>1387</v>
      </c>
    </row>
    <row r="337" customFormat="false" ht="13.8" hidden="false" customHeight="false" outlineLevel="0" collapsed="false">
      <c r="A337" s="31" t="s">
        <v>70</v>
      </c>
      <c r="B337" s="28" t="s">
        <v>88</v>
      </c>
      <c r="C337" s="58" t="s">
        <v>89</v>
      </c>
      <c r="D337" s="31" t="s">
        <v>7</v>
      </c>
      <c r="E337" s="36" t="n">
        <v>1</v>
      </c>
      <c r="F337" s="37" t="n">
        <v>207.76</v>
      </c>
      <c r="G337" s="37" t="n">
        <v>57.55</v>
      </c>
      <c r="H337" s="33" t="n">
        <v>265.3</v>
      </c>
      <c r="I337" s="33" t="n">
        <v>265.3</v>
      </c>
      <c r="J337" s="30" t="n">
        <f aca="false">I337/I$506</f>
        <v>0.000163858706138551</v>
      </c>
      <c r="K337" s="55" t="n">
        <f aca="false">K336+J337</f>
        <v>0.990085393300176</v>
      </c>
      <c r="L337" s="183" t="s">
        <v>1387</v>
      </c>
    </row>
    <row r="338" customFormat="false" ht="35.5" hidden="false" customHeight="false" outlineLevel="0" collapsed="false">
      <c r="A338" s="38" t="s">
        <v>621</v>
      </c>
      <c r="B338" s="38"/>
      <c r="C338" s="83" t="s">
        <v>622</v>
      </c>
      <c r="D338" s="38" t="s">
        <v>7</v>
      </c>
      <c r="E338" s="78" t="n">
        <v>1</v>
      </c>
      <c r="F338" s="89" t="n">
        <v>205.24</v>
      </c>
      <c r="G338" s="89" t="n">
        <v>56.85</v>
      </c>
      <c r="H338" s="33" t="n">
        <v>262.09</v>
      </c>
      <c r="I338" s="33" t="n">
        <v>262.09</v>
      </c>
      <c r="J338" s="30" t="n">
        <f aca="false">I338/I$506</f>
        <v>0.000161876096086893</v>
      </c>
      <c r="K338" s="55" t="n">
        <f aca="false">K337+J338</f>
        <v>0.990247269396263</v>
      </c>
      <c r="L338" s="183" t="s">
        <v>1387</v>
      </c>
    </row>
    <row r="339" customFormat="false" ht="24.45" hidden="false" customHeight="false" outlineLevel="0" collapsed="false">
      <c r="A339" s="38" t="s">
        <v>546</v>
      </c>
      <c r="B339" s="65"/>
      <c r="C339" s="65" t="s">
        <v>748</v>
      </c>
      <c r="D339" s="31" t="s">
        <v>728</v>
      </c>
      <c r="E339" s="36" t="n">
        <v>2</v>
      </c>
      <c r="F339" s="33" t="n">
        <v>101.87</v>
      </c>
      <c r="G339" s="33" t="n">
        <v>28.22</v>
      </c>
      <c r="H339" s="33" t="n">
        <v>130.09</v>
      </c>
      <c r="I339" s="33" t="n">
        <v>260.18</v>
      </c>
      <c r="J339" s="30" t="n">
        <f aca="false">I339/I$506</f>
        <v>0.000160696412224381</v>
      </c>
      <c r="K339" s="55" t="n">
        <f aca="false">K338+J339</f>
        <v>0.990407965808488</v>
      </c>
      <c r="L339" s="183" t="s">
        <v>1387</v>
      </c>
    </row>
    <row r="340" customFormat="false" ht="13.8" hidden="false" customHeight="false" outlineLevel="0" collapsed="false">
      <c r="A340" s="38" t="s">
        <v>735</v>
      </c>
      <c r="B340" s="31"/>
      <c r="C340" s="65" t="s">
        <v>736</v>
      </c>
      <c r="D340" s="31" t="s">
        <v>728</v>
      </c>
      <c r="E340" s="36" t="n">
        <v>40</v>
      </c>
      <c r="F340" s="33" t="n">
        <v>5.08</v>
      </c>
      <c r="G340" s="33" t="n">
        <v>1.41</v>
      </c>
      <c r="H340" s="33" t="n">
        <v>6.49</v>
      </c>
      <c r="I340" s="33" t="n">
        <v>259.49</v>
      </c>
      <c r="J340" s="30" t="n">
        <f aca="false">I340/I$506</f>
        <v>0.000160270243708604</v>
      </c>
      <c r="K340" s="55" t="n">
        <f aca="false">K339+J340</f>
        <v>0.990568236052196</v>
      </c>
      <c r="L340" s="183" t="s">
        <v>1387</v>
      </c>
    </row>
    <row r="341" customFormat="false" ht="13.8" hidden="false" customHeight="false" outlineLevel="0" collapsed="false">
      <c r="A341" s="31" t="s">
        <v>999</v>
      </c>
      <c r="B341" s="31" t="s">
        <v>1000</v>
      </c>
      <c r="C341" s="65" t="s">
        <v>1001</v>
      </c>
      <c r="D341" s="31" t="s">
        <v>996</v>
      </c>
      <c r="E341" s="78" t="n">
        <v>1</v>
      </c>
      <c r="F341" s="77" t="n">
        <v>206</v>
      </c>
      <c r="G341" s="77" t="n">
        <v>51.5</v>
      </c>
      <c r="H341" s="33" t="n">
        <v>257.5</v>
      </c>
      <c r="I341" s="33" t="n">
        <v>257.5</v>
      </c>
      <c r="J341" s="30" t="n">
        <f aca="false">I341/I$506</f>
        <v>0.000159041149003682</v>
      </c>
      <c r="K341" s="55" t="n">
        <f aca="false">K340+J341</f>
        <v>0.9907272772012</v>
      </c>
      <c r="L341" s="183" t="s">
        <v>1387</v>
      </c>
    </row>
    <row r="342" customFormat="false" ht="13.8" hidden="false" customHeight="false" outlineLevel="0" collapsed="false">
      <c r="A342" s="31" t="s">
        <v>266</v>
      </c>
      <c r="B342" s="28" t="s">
        <v>267</v>
      </c>
      <c r="C342" s="34" t="s">
        <v>268</v>
      </c>
      <c r="D342" s="31" t="s">
        <v>141</v>
      </c>
      <c r="E342" s="36" t="n">
        <v>6</v>
      </c>
      <c r="F342" s="37" t="n">
        <v>33.55</v>
      </c>
      <c r="G342" s="37" t="n">
        <v>9.29</v>
      </c>
      <c r="H342" s="33" t="n">
        <v>42.84</v>
      </c>
      <c r="I342" s="33" t="n">
        <v>257.06</v>
      </c>
      <c r="J342" s="30" t="n">
        <f aca="false">I342/I$506</f>
        <v>0.000158769389370433</v>
      </c>
      <c r="K342" s="55" t="n">
        <f aca="false">K341+J342</f>
        <v>0.99088604659057</v>
      </c>
      <c r="L342" s="183" t="s">
        <v>1387</v>
      </c>
    </row>
    <row r="343" customFormat="false" ht="24.45" hidden="false" customHeight="false" outlineLevel="0" collapsed="false">
      <c r="A343" s="38" t="s">
        <v>630</v>
      </c>
      <c r="B343" s="38"/>
      <c r="C343" s="83" t="s">
        <v>631</v>
      </c>
      <c r="D343" s="38" t="s">
        <v>7</v>
      </c>
      <c r="E343" s="78" t="n">
        <v>3</v>
      </c>
      <c r="F343" s="89" t="n">
        <v>67.03</v>
      </c>
      <c r="G343" s="89" t="n">
        <v>18.57</v>
      </c>
      <c r="H343" s="33" t="n">
        <v>85.6</v>
      </c>
      <c r="I343" s="33" t="n">
        <v>256.79</v>
      </c>
      <c r="J343" s="30" t="n">
        <f aca="false">I343/I$506</f>
        <v>0.000158602627777303</v>
      </c>
      <c r="K343" s="55" t="n">
        <f aca="false">K342+J343</f>
        <v>0.991044649218348</v>
      </c>
      <c r="L343" s="183" t="s">
        <v>1387</v>
      </c>
    </row>
    <row r="344" customFormat="false" ht="24.45" hidden="false" customHeight="false" outlineLevel="0" collapsed="false">
      <c r="A344" s="38" t="s">
        <v>619</v>
      </c>
      <c r="B344" s="38"/>
      <c r="C344" s="83" t="s">
        <v>620</v>
      </c>
      <c r="D344" s="38" t="s">
        <v>7</v>
      </c>
      <c r="E344" s="78" t="n">
        <v>1</v>
      </c>
      <c r="F344" s="89" t="n">
        <v>191.05</v>
      </c>
      <c r="G344" s="89" t="n">
        <v>52.92</v>
      </c>
      <c r="H344" s="33" t="n">
        <v>243.97</v>
      </c>
      <c r="I344" s="33" t="n">
        <v>243.97</v>
      </c>
      <c r="J344" s="30" t="n">
        <f aca="false">I344/I$506</f>
        <v>0.000150684540281275</v>
      </c>
      <c r="K344" s="55" t="n">
        <f aca="false">K343+J344</f>
        <v>0.991195333758629</v>
      </c>
      <c r="L344" s="183" t="s">
        <v>1387</v>
      </c>
    </row>
    <row r="345" customFormat="false" ht="24.45" hidden="false" customHeight="false" outlineLevel="0" collapsed="false">
      <c r="A345" s="38" t="s">
        <v>659</v>
      </c>
      <c r="B345" s="38"/>
      <c r="C345" s="83" t="s">
        <v>660</v>
      </c>
      <c r="D345" s="38" t="s">
        <v>7</v>
      </c>
      <c r="E345" s="78" t="n">
        <v>1</v>
      </c>
      <c r="F345" s="89" t="n">
        <v>184.9</v>
      </c>
      <c r="G345" s="89" t="n">
        <v>51.22</v>
      </c>
      <c r="H345" s="33" t="n">
        <v>236.12</v>
      </c>
      <c r="I345" s="33" t="n">
        <v>236.12</v>
      </c>
      <c r="J345" s="30" t="n">
        <f aca="false">I345/I$506</f>
        <v>0.000145836101369901</v>
      </c>
      <c r="K345" s="55" t="n">
        <f aca="false">K344+J345</f>
        <v>0.991341169859999</v>
      </c>
      <c r="L345" s="183" t="s">
        <v>1387</v>
      </c>
    </row>
    <row r="346" customFormat="false" ht="13.8" hidden="false" customHeight="false" outlineLevel="0" collapsed="false">
      <c r="A346" s="31" t="s">
        <v>528</v>
      </c>
      <c r="B346" s="31"/>
      <c r="C346" s="83" t="s">
        <v>529</v>
      </c>
      <c r="D346" s="28" t="s">
        <v>7</v>
      </c>
      <c r="E346" s="36" t="n">
        <v>1</v>
      </c>
      <c r="F346" s="37" t="n">
        <v>181.74</v>
      </c>
      <c r="G346" s="33" t="n">
        <v>50.34</v>
      </c>
      <c r="H346" s="33" t="n">
        <v>232.08</v>
      </c>
      <c r="I346" s="33" t="n">
        <v>232.08</v>
      </c>
      <c r="J346" s="30" t="n">
        <f aca="false">I346/I$506</f>
        <v>0.000143340853828251</v>
      </c>
      <c r="K346" s="55" t="n">
        <f aca="false">K345+J346</f>
        <v>0.991484510713827</v>
      </c>
      <c r="L346" s="183" t="s">
        <v>1387</v>
      </c>
    </row>
    <row r="347" customFormat="false" ht="13.8" hidden="false" customHeight="false" outlineLevel="0" collapsed="false">
      <c r="A347" s="38" t="n">
        <v>20254</v>
      </c>
      <c r="B347" s="31"/>
      <c r="C347" s="83" t="s">
        <v>790</v>
      </c>
      <c r="D347" s="31" t="s">
        <v>7</v>
      </c>
      <c r="E347" s="36" t="n">
        <v>14</v>
      </c>
      <c r="F347" s="33" t="n">
        <v>12.5</v>
      </c>
      <c r="G347" s="33" t="n">
        <v>3.46</v>
      </c>
      <c r="H347" s="33" t="n">
        <v>15.96</v>
      </c>
      <c r="I347" s="33" t="n">
        <v>223.48</v>
      </c>
      <c r="J347" s="30" t="n">
        <f aca="false">I347/I$506</f>
        <v>0.000138029188269293</v>
      </c>
      <c r="K347" s="55" t="n">
        <f aca="false">K346+J347</f>
        <v>0.991622539902096</v>
      </c>
      <c r="L347" s="183" t="s">
        <v>1387</v>
      </c>
    </row>
    <row r="348" customFormat="false" ht="14.25" hidden="false" customHeight="true" outlineLevel="0" collapsed="false">
      <c r="A348" s="31" t="n">
        <v>89556</v>
      </c>
      <c r="B348" s="31"/>
      <c r="C348" s="83" t="s">
        <v>479</v>
      </c>
      <c r="D348" s="28" t="s">
        <v>7</v>
      </c>
      <c r="E348" s="36" t="n">
        <v>9</v>
      </c>
      <c r="F348" s="37" t="n">
        <v>19.37</v>
      </c>
      <c r="G348" s="33" t="n">
        <v>5.37</v>
      </c>
      <c r="H348" s="33" t="n">
        <v>24.74</v>
      </c>
      <c r="I348" s="33" t="n">
        <v>222.62</v>
      </c>
      <c r="J348" s="30" t="n">
        <f aca="false">I348/I$506</f>
        <v>0.000137498021713397</v>
      </c>
      <c r="K348" s="55" t="n">
        <f aca="false">K347+J348</f>
        <v>0.99176003792381</v>
      </c>
      <c r="L348" s="183" t="s">
        <v>1387</v>
      </c>
    </row>
    <row r="349" customFormat="false" ht="13.8" hidden="false" customHeight="false" outlineLevel="0" collapsed="false">
      <c r="A349" s="38" t="s">
        <v>566</v>
      </c>
      <c r="B349" s="38"/>
      <c r="C349" s="83" t="s">
        <v>567</v>
      </c>
      <c r="D349" s="38"/>
      <c r="E349" s="78" t="n">
        <v>1</v>
      </c>
      <c r="F349" s="89" t="n">
        <v>172.25</v>
      </c>
      <c r="G349" s="89" t="n">
        <v>47.71</v>
      </c>
      <c r="H349" s="33" t="n">
        <v>219.96</v>
      </c>
      <c r="I349" s="33" t="n">
        <v>219.96</v>
      </c>
      <c r="J349" s="30" t="n">
        <f aca="false">I349/I$506</f>
        <v>0.000135855111203301</v>
      </c>
      <c r="K349" s="55" t="n">
        <f aca="false">K348+J349</f>
        <v>0.991895893035013</v>
      </c>
      <c r="L349" s="183" t="s">
        <v>1387</v>
      </c>
    </row>
    <row r="350" customFormat="false" ht="13.8" hidden="false" customHeight="false" outlineLevel="0" collapsed="false">
      <c r="A350" s="38" t="s">
        <v>823</v>
      </c>
      <c r="B350" s="31"/>
      <c r="C350" s="65" t="s">
        <v>824</v>
      </c>
      <c r="D350" s="31" t="s">
        <v>7</v>
      </c>
      <c r="E350" s="36" t="n">
        <v>20</v>
      </c>
      <c r="F350" s="33" t="n">
        <v>8.32</v>
      </c>
      <c r="G350" s="33" t="n">
        <v>2.3</v>
      </c>
      <c r="H350" s="33" t="n">
        <v>10.62</v>
      </c>
      <c r="I350" s="33" t="n">
        <v>212.49</v>
      </c>
      <c r="J350" s="30" t="n">
        <f aca="false">I350/I$506</f>
        <v>0.000131241373793369</v>
      </c>
      <c r="K350" s="55" t="n">
        <f aca="false">K349+J350</f>
        <v>0.992027134408806</v>
      </c>
      <c r="L350" s="183" t="s">
        <v>1387</v>
      </c>
    </row>
    <row r="351" customFormat="false" ht="13.8" hidden="false" customHeight="false" outlineLevel="0" collapsed="false">
      <c r="A351" s="38" t="s">
        <v>695</v>
      </c>
      <c r="B351" s="38"/>
      <c r="C351" s="83" t="s">
        <v>709</v>
      </c>
      <c r="D351" s="38" t="s">
        <v>7</v>
      </c>
      <c r="E351" s="38" t="n">
        <v>28</v>
      </c>
      <c r="F351" s="89" t="n">
        <v>5.94</v>
      </c>
      <c r="G351" s="89" t="n">
        <v>1.65</v>
      </c>
      <c r="H351" s="33" t="n">
        <v>7.59</v>
      </c>
      <c r="I351" s="33" t="n">
        <v>212.39</v>
      </c>
      <c r="J351" s="30" t="n">
        <f aca="false">I351/I$506</f>
        <v>0.000131179610240358</v>
      </c>
      <c r="K351" s="55" t="n">
        <f aca="false">K350+J351</f>
        <v>0.992158314019047</v>
      </c>
      <c r="L351" s="183" t="s">
        <v>1387</v>
      </c>
    </row>
    <row r="352" customFormat="false" ht="35.5" hidden="false" customHeight="false" outlineLevel="0" collapsed="false">
      <c r="A352" s="31" t="n">
        <v>95474</v>
      </c>
      <c r="B352" s="28" t="s">
        <v>1280</v>
      </c>
      <c r="C352" s="65" t="s">
        <v>1281</v>
      </c>
      <c r="D352" s="28" t="s">
        <v>1014</v>
      </c>
      <c r="E352" s="36" t="n">
        <v>0.33</v>
      </c>
      <c r="F352" s="37" t="n">
        <v>521.03</v>
      </c>
      <c r="G352" s="37" t="n">
        <v>130.26</v>
      </c>
      <c r="H352" s="33" t="n">
        <v>651.29</v>
      </c>
      <c r="I352" s="33" t="n">
        <v>211.67</v>
      </c>
      <c r="J352" s="30" t="n">
        <f aca="false">I352/I$506</f>
        <v>0.000130734912658677</v>
      </c>
      <c r="K352" s="55" t="n">
        <f aca="false">K351+J352</f>
        <v>0.992289048931706</v>
      </c>
      <c r="L352" s="183" t="s">
        <v>1387</v>
      </c>
    </row>
    <row r="353" customFormat="false" ht="13.8" hidden="false" customHeight="false" outlineLevel="0" collapsed="false">
      <c r="A353" s="69" t="s">
        <v>849</v>
      </c>
      <c r="B353" s="69"/>
      <c r="C353" s="100" t="s">
        <v>850</v>
      </c>
      <c r="D353" s="69" t="s">
        <v>7</v>
      </c>
      <c r="E353" s="71" t="n">
        <v>7</v>
      </c>
      <c r="F353" s="73" t="n">
        <v>23.48</v>
      </c>
      <c r="G353" s="73" t="n">
        <v>6.5</v>
      </c>
      <c r="H353" s="73" t="n">
        <v>29.98</v>
      </c>
      <c r="I353" s="73" t="n">
        <v>209.89</v>
      </c>
      <c r="J353" s="30" t="n">
        <f aca="false">I353/I$506</f>
        <v>0.000129635521415079</v>
      </c>
      <c r="K353" s="55" t="n">
        <f aca="false">K352+J353</f>
        <v>0.992418684453121</v>
      </c>
      <c r="L353" s="183" t="s">
        <v>1387</v>
      </c>
    </row>
    <row r="354" customFormat="false" ht="13.8" hidden="false" customHeight="false" outlineLevel="0" collapsed="false">
      <c r="A354" s="31" t="s">
        <v>70</v>
      </c>
      <c r="B354" s="28" t="s">
        <v>75</v>
      </c>
      <c r="C354" s="58" t="s">
        <v>76</v>
      </c>
      <c r="D354" s="31" t="s">
        <v>7</v>
      </c>
      <c r="E354" s="36" t="n">
        <v>2</v>
      </c>
      <c r="F354" s="37" t="n">
        <v>77.91</v>
      </c>
      <c r="G354" s="37" t="n">
        <v>21.58</v>
      </c>
      <c r="H354" s="33" t="n">
        <v>99.49</v>
      </c>
      <c r="I354" s="33" t="n">
        <v>198.98</v>
      </c>
      <c r="J354" s="30" t="n">
        <f aca="false">I354/I$506</f>
        <v>0.000122897117781564</v>
      </c>
      <c r="K354" s="55" t="n">
        <f aca="false">K353+J354</f>
        <v>0.992541581570902</v>
      </c>
      <c r="L354" s="183" t="s">
        <v>1387</v>
      </c>
    </row>
    <row r="355" s="99" customFormat="true" ht="24.45" hidden="false" customHeight="false" outlineLevel="0" collapsed="false">
      <c r="A355" s="38" t="s">
        <v>612</v>
      </c>
      <c r="B355" s="38"/>
      <c r="C355" s="83" t="s">
        <v>613</v>
      </c>
      <c r="D355" s="38" t="s">
        <v>7</v>
      </c>
      <c r="E355" s="78" t="n">
        <v>4</v>
      </c>
      <c r="F355" s="89" t="n">
        <v>38.38</v>
      </c>
      <c r="G355" s="89" t="n">
        <v>10.63</v>
      </c>
      <c r="H355" s="33" t="n">
        <v>49.01</v>
      </c>
      <c r="I355" s="33" t="n">
        <v>196.05</v>
      </c>
      <c r="J355" s="30" t="n">
        <f aca="false">I355/I$506</f>
        <v>0.000121087445678338</v>
      </c>
      <c r="K355" s="55" t="n">
        <f aca="false">K354+J355</f>
        <v>0.99266266901658</v>
      </c>
      <c r="L355" s="183" t="s">
        <v>1387</v>
      </c>
    </row>
    <row r="356" s="7" customFormat="true" ht="24.45" hidden="false" customHeight="false" outlineLevel="0" collapsed="false">
      <c r="A356" s="31" t="n">
        <v>11253</v>
      </c>
      <c r="B356" s="31"/>
      <c r="C356" s="83" t="s">
        <v>782</v>
      </c>
      <c r="D356" s="31" t="s">
        <v>7</v>
      </c>
      <c r="E356" s="36" t="n">
        <v>1</v>
      </c>
      <c r="F356" s="33" t="n">
        <v>153.34</v>
      </c>
      <c r="G356" s="33" t="n">
        <v>42.48</v>
      </c>
      <c r="H356" s="33" t="n">
        <v>195.82</v>
      </c>
      <c r="I356" s="33" t="n">
        <v>195.82</v>
      </c>
      <c r="J356" s="30" t="n">
        <f aca="false">I356/I$506</f>
        <v>0.000120945389506412</v>
      </c>
      <c r="K356" s="55" t="n">
        <f aca="false">K355+J356</f>
        <v>0.992783614406087</v>
      </c>
      <c r="L356" s="183" t="s">
        <v>1387</v>
      </c>
    </row>
    <row r="357" customFormat="false" ht="13.8" hidden="false" customHeight="false" outlineLevel="0" collapsed="false">
      <c r="A357" s="31" t="s">
        <v>366</v>
      </c>
      <c r="B357" s="31" t="s">
        <v>369</v>
      </c>
      <c r="C357" s="65" t="s">
        <v>370</v>
      </c>
      <c r="D357" s="31" t="s">
        <v>7</v>
      </c>
      <c r="E357" s="36" t="n">
        <v>7</v>
      </c>
      <c r="F357" s="37" t="n">
        <v>21.88</v>
      </c>
      <c r="G357" s="37" t="n">
        <v>6.06</v>
      </c>
      <c r="H357" s="33" t="n">
        <v>27.94</v>
      </c>
      <c r="I357" s="33" t="n">
        <v>195.59</v>
      </c>
      <c r="J357" s="30" t="n">
        <f aca="false">I357/I$506</f>
        <v>0.000120803333334486</v>
      </c>
      <c r="K357" s="55" t="n">
        <f aca="false">K356+J357</f>
        <v>0.992904417739421</v>
      </c>
      <c r="L357" s="183" t="s">
        <v>1387</v>
      </c>
    </row>
    <row r="358" customFormat="false" ht="24.45" hidden="false" customHeight="false" outlineLevel="0" collapsed="false">
      <c r="A358" s="24" t="s">
        <v>1254</v>
      </c>
      <c r="B358" s="28" t="s">
        <v>1255</v>
      </c>
      <c r="C358" s="65" t="s">
        <v>1256</v>
      </c>
      <c r="D358" s="31" t="s">
        <v>1009</v>
      </c>
      <c r="E358" s="132" t="n">
        <v>2</v>
      </c>
      <c r="F358" s="33" t="n">
        <v>77.12</v>
      </c>
      <c r="G358" s="33" t="n">
        <v>19.28</v>
      </c>
      <c r="H358" s="33" t="n">
        <v>96.4</v>
      </c>
      <c r="I358" s="33" t="n">
        <v>192.8</v>
      </c>
      <c r="J358" s="30" t="n">
        <f aca="false">I358/I$506</f>
        <v>0.000119080130205475</v>
      </c>
      <c r="K358" s="55" t="n">
        <f aca="false">K357+J358</f>
        <v>0.993023497869627</v>
      </c>
      <c r="L358" s="183" t="s">
        <v>1387</v>
      </c>
    </row>
    <row r="359" customFormat="false" ht="13.8" hidden="false" customHeight="false" outlineLevel="0" collapsed="false">
      <c r="A359" s="31" t="n">
        <v>20270</v>
      </c>
      <c r="B359" s="31" t="s">
        <v>301</v>
      </c>
      <c r="C359" s="65" t="s">
        <v>302</v>
      </c>
      <c r="D359" s="31" t="s">
        <v>7</v>
      </c>
      <c r="E359" s="36" t="n">
        <v>2</v>
      </c>
      <c r="F359" s="37" t="n">
        <v>72.29</v>
      </c>
      <c r="G359" s="37" t="n">
        <v>20.02</v>
      </c>
      <c r="H359" s="33" t="n">
        <v>92.31</v>
      </c>
      <c r="I359" s="33" t="n">
        <v>184.63</v>
      </c>
      <c r="J359" s="30" t="n">
        <f aca="false">I359/I$506</f>
        <v>0.000114034047924465</v>
      </c>
      <c r="K359" s="55" t="n">
        <f aca="false">K358+J359</f>
        <v>0.993137531917551</v>
      </c>
      <c r="L359" s="183" t="s">
        <v>1387</v>
      </c>
    </row>
    <row r="360" customFormat="false" ht="13.8" hidden="false" customHeight="false" outlineLevel="0" collapsed="false">
      <c r="A360" s="36" t="s">
        <v>1130</v>
      </c>
      <c r="B360" s="28" t="s">
        <v>1131</v>
      </c>
      <c r="C360" s="65" t="s">
        <v>1132</v>
      </c>
      <c r="D360" s="31" t="s">
        <v>1009</v>
      </c>
      <c r="E360" s="36" t="n">
        <v>6</v>
      </c>
      <c r="F360" s="33" t="n">
        <v>23.97</v>
      </c>
      <c r="G360" s="33" t="n">
        <v>5.99</v>
      </c>
      <c r="H360" s="33" t="n">
        <v>29.96</v>
      </c>
      <c r="I360" s="33" t="n">
        <v>179.78</v>
      </c>
      <c r="J360" s="30" t="n">
        <f aca="false">I360/I$506</f>
        <v>0.000111038515603425</v>
      </c>
      <c r="K360" s="55" t="n">
        <f aca="false">K359+J360</f>
        <v>0.993248570433155</v>
      </c>
      <c r="L360" s="183" t="s">
        <v>1387</v>
      </c>
    </row>
    <row r="361" customFormat="false" ht="13.8" hidden="false" customHeight="false" outlineLevel="0" collapsed="false">
      <c r="A361" s="31" t="n">
        <v>91836</v>
      </c>
      <c r="B361" s="38"/>
      <c r="C361" s="83" t="s">
        <v>582</v>
      </c>
      <c r="D361" s="38" t="s">
        <v>141</v>
      </c>
      <c r="E361" s="78" t="n">
        <v>20</v>
      </c>
      <c r="F361" s="89" t="n">
        <v>6.97</v>
      </c>
      <c r="G361" s="89" t="n">
        <v>1.93</v>
      </c>
      <c r="H361" s="33" t="n">
        <v>8.9</v>
      </c>
      <c r="I361" s="33" t="n">
        <v>178.01</v>
      </c>
      <c r="J361" s="30" t="n">
        <f aca="false">I361/I$506</f>
        <v>0.000109945300715128</v>
      </c>
      <c r="K361" s="55" t="n">
        <f aca="false">K360+J361</f>
        <v>0.99335851573387</v>
      </c>
      <c r="L361" s="183" t="s">
        <v>1387</v>
      </c>
    </row>
    <row r="362" customFormat="false" ht="24.45" hidden="false" customHeight="false" outlineLevel="0" collapsed="false">
      <c r="A362" s="31" t="s">
        <v>937</v>
      </c>
      <c r="B362" s="31"/>
      <c r="C362" s="65" t="s">
        <v>938</v>
      </c>
      <c r="D362" s="31" t="s">
        <v>7</v>
      </c>
      <c r="E362" s="36" t="n">
        <v>1</v>
      </c>
      <c r="F362" s="33" t="n">
        <v>138.66</v>
      </c>
      <c r="G362" s="33" t="n">
        <v>38.41</v>
      </c>
      <c r="H362" s="33" t="n">
        <v>177.07</v>
      </c>
      <c r="I362" s="33" t="n">
        <v>177.07</v>
      </c>
      <c r="J362" s="30" t="n">
        <f aca="false">I362/I$506</f>
        <v>0.000109364723316823</v>
      </c>
      <c r="K362" s="55" t="n">
        <f aca="false">K361+J362</f>
        <v>0.993467880457187</v>
      </c>
      <c r="L362" s="183" t="s">
        <v>1387</v>
      </c>
    </row>
    <row r="363" customFormat="false" ht="14.25" hidden="false" customHeight="true" outlineLevel="0" collapsed="false">
      <c r="A363" s="38" t="n">
        <v>84126</v>
      </c>
      <c r="B363" s="31"/>
      <c r="C363" s="65" t="s">
        <v>443</v>
      </c>
      <c r="D363" s="31" t="s">
        <v>7</v>
      </c>
      <c r="E363" s="78" t="n">
        <v>5</v>
      </c>
      <c r="F363" s="37" t="n">
        <v>27.67</v>
      </c>
      <c r="G363" s="37" t="n">
        <v>7.66</v>
      </c>
      <c r="H363" s="33" t="n">
        <v>35.33</v>
      </c>
      <c r="I363" s="33" t="n">
        <v>176.67</v>
      </c>
      <c r="J363" s="30" t="n">
        <f aca="false">I363/I$506</f>
        <v>0.000109117669104779</v>
      </c>
      <c r="K363" s="55" t="n">
        <f aca="false">K362+J363</f>
        <v>0.993576998126292</v>
      </c>
      <c r="L363" s="183" t="s">
        <v>1387</v>
      </c>
    </row>
    <row r="364" customFormat="false" ht="13.8" hidden="false" customHeight="false" outlineLevel="0" collapsed="false">
      <c r="A364" s="38" t="s">
        <v>647</v>
      </c>
      <c r="B364" s="38"/>
      <c r="C364" s="83" t="s">
        <v>648</v>
      </c>
      <c r="D364" s="38" t="s">
        <v>7</v>
      </c>
      <c r="E364" s="78" t="n">
        <v>2</v>
      </c>
      <c r="F364" s="89" t="n">
        <v>68.49</v>
      </c>
      <c r="G364" s="89" t="n">
        <v>18.97</v>
      </c>
      <c r="H364" s="33" t="n">
        <v>87.46</v>
      </c>
      <c r="I364" s="33" t="n">
        <v>174.92</v>
      </c>
      <c r="J364" s="30" t="n">
        <f aca="false">I364/I$506</f>
        <v>0.000108036806927084</v>
      </c>
      <c r="K364" s="55" t="n">
        <f aca="false">K363+J364</f>
        <v>0.993685034933219</v>
      </c>
      <c r="L364" s="183" t="s">
        <v>1387</v>
      </c>
    </row>
    <row r="365" customFormat="false" ht="13.8" hidden="false" customHeight="false" outlineLevel="0" collapsed="false">
      <c r="A365" s="31" t="n">
        <v>20154</v>
      </c>
      <c r="B365" s="31"/>
      <c r="C365" s="83" t="s">
        <v>472</v>
      </c>
      <c r="D365" s="28" t="s">
        <v>7</v>
      </c>
      <c r="E365" s="36" t="n">
        <v>46</v>
      </c>
      <c r="F365" s="37" t="n">
        <v>2.96</v>
      </c>
      <c r="G365" s="33" t="n">
        <v>0.82</v>
      </c>
      <c r="H365" s="33" t="n">
        <v>3.78</v>
      </c>
      <c r="I365" s="33" t="n">
        <v>173.88</v>
      </c>
      <c r="J365" s="30" t="n">
        <f aca="false">I365/I$506</f>
        <v>0.000107394465975768</v>
      </c>
      <c r="K365" s="55" t="n">
        <f aca="false">K364+J365</f>
        <v>0.993792429399194</v>
      </c>
      <c r="L365" s="183" t="s">
        <v>1387</v>
      </c>
    </row>
    <row r="366" customFormat="false" ht="13.8" hidden="false" customHeight="false" outlineLevel="0" collapsed="false">
      <c r="A366" s="38" t="n">
        <v>93669</v>
      </c>
      <c r="B366" s="38"/>
      <c r="C366" s="83" t="s">
        <v>640</v>
      </c>
      <c r="D366" s="38" t="s">
        <v>7</v>
      </c>
      <c r="E366" s="78" t="n">
        <v>2</v>
      </c>
      <c r="F366" s="89" t="n">
        <v>67.81</v>
      </c>
      <c r="G366" s="89" t="n">
        <v>18.78</v>
      </c>
      <c r="H366" s="33" t="n">
        <v>86.59</v>
      </c>
      <c r="I366" s="33" t="n">
        <v>173.19</v>
      </c>
      <c r="J366" s="30" t="n">
        <f aca="false">I366/I$506</f>
        <v>0.000106968297459991</v>
      </c>
      <c r="K366" s="55" t="n">
        <f aca="false">K365+J366</f>
        <v>0.993899397696655</v>
      </c>
      <c r="L366" s="183" t="s">
        <v>1387</v>
      </c>
    </row>
    <row r="367" customFormat="false" ht="13.8" hidden="false" customHeight="false" outlineLevel="0" collapsed="false">
      <c r="A367" s="69" t="n">
        <v>95749</v>
      </c>
      <c r="B367" s="69"/>
      <c r="C367" s="85" t="s">
        <v>794</v>
      </c>
      <c r="D367" s="69" t="s">
        <v>141</v>
      </c>
      <c r="E367" s="69" t="n">
        <v>10</v>
      </c>
      <c r="F367" s="73" t="n">
        <v>13.55</v>
      </c>
      <c r="G367" s="73" t="n">
        <v>3.75</v>
      </c>
      <c r="H367" s="73" t="n">
        <v>17.3</v>
      </c>
      <c r="I367" s="73" t="n">
        <v>173.03</v>
      </c>
      <c r="J367" s="30" t="n">
        <f aca="false">I367/I$506</f>
        <v>0.000106869475775173</v>
      </c>
      <c r="K367" s="55" t="n">
        <f aca="false">K366+J367</f>
        <v>0.99400626717243</v>
      </c>
      <c r="L367" s="183" t="s">
        <v>1387</v>
      </c>
    </row>
    <row r="368" customFormat="false" ht="13.8" hidden="false" customHeight="false" outlineLevel="0" collapsed="false">
      <c r="A368" s="69" t="n">
        <v>95749</v>
      </c>
      <c r="B368" s="31"/>
      <c r="C368" s="83" t="s">
        <v>794</v>
      </c>
      <c r="D368" s="31" t="s">
        <v>141</v>
      </c>
      <c r="E368" s="36" t="n">
        <v>10</v>
      </c>
      <c r="F368" s="73" t="n">
        <v>13.55</v>
      </c>
      <c r="G368" s="33" t="n">
        <v>3.75</v>
      </c>
      <c r="H368" s="33" t="n">
        <v>17.3</v>
      </c>
      <c r="I368" s="33" t="n">
        <v>173.03</v>
      </c>
      <c r="J368" s="30" t="n">
        <f aca="false">I368/I$506</f>
        <v>0.000106869475775173</v>
      </c>
      <c r="K368" s="55" t="n">
        <f aca="false">K367+J368</f>
        <v>0.994113136648205</v>
      </c>
      <c r="L368" s="183" t="s">
        <v>1387</v>
      </c>
    </row>
    <row r="369" customFormat="false" ht="24.45" hidden="false" customHeight="false" outlineLevel="0" collapsed="false">
      <c r="A369" s="38" t="s">
        <v>630</v>
      </c>
      <c r="B369" s="38"/>
      <c r="C369" s="83" t="s">
        <v>632</v>
      </c>
      <c r="D369" s="38" t="s">
        <v>7</v>
      </c>
      <c r="E369" s="78" t="n">
        <v>2</v>
      </c>
      <c r="F369" s="89" t="n">
        <v>67.03</v>
      </c>
      <c r="G369" s="89" t="n">
        <v>18.57</v>
      </c>
      <c r="H369" s="33" t="n">
        <v>85.6</v>
      </c>
      <c r="I369" s="33" t="n">
        <v>171.19</v>
      </c>
      <c r="J369" s="30" t="n">
        <f aca="false">I369/I$506</f>
        <v>0.000105733026399768</v>
      </c>
      <c r="K369" s="55" t="n">
        <f aca="false">K368+J369</f>
        <v>0.994218869674605</v>
      </c>
      <c r="L369" s="183" t="s">
        <v>1387</v>
      </c>
    </row>
    <row r="370" customFormat="false" ht="13.8" hidden="false" customHeight="false" outlineLevel="0" collapsed="false">
      <c r="A370" s="31" t="n">
        <v>20269</v>
      </c>
      <c r="B370" s="31" t="s">
        <v>303</v>
      </c>
      <c r="C370" s="65" t="s">
        <v>304</v>
      </c>
      <c r="D370" s="31" t="s">
        <v>7</v>
      </c>
      <c r="E370" s="36" t="n">
        <v>2</v>
      </c>
      <c r="F370" s="37" t="n">
        <v>66.39</v>
      </c>
      <c r="G370" s="37" t="n">
        <v>18.39</v>
      </c>
      <c r="H370" s="33" t="n">
        <v>84.78</v>
      </c>
      <c r="I370" s="33" t="n">
        <v>169.56</v>
      </c>
      <c r="J370" s="30" t="n">
        <f aca="false">I370/I$506</f>
        <v>0.000104726280485687</v>
      </c>
      <c r="K370" s="55" t="n">
        <f aca="false">K369+J370</f>
        <v>0.99432359595509</v>
      </c>
      <c r="L370" s="183" t="s">
        <v>1387</v>
      </c>
    </row>
    <row r="371" customFormat="false" ht="13.8" hidden="false" customHeight="false" outlineLevel="0" collapsed="false">
      <c r="A371" s="31" t="s">
        <v>758</v>
      </c>
      <c r="B371" s="31"/>
      <c r="C371" s="83" t="s">
        <v>759</v>
      </c>
      <c r="D371" s="31" t="s">
        <v>7</v>
      </c>
      <c r="E371" s="104" t="n">
        <v>6</v>
      </c>
      <c r="F371" s="33" t="n">
        <v>21.73</v>
      </c>
      <c r="G371" s="33" t="n">
        <v>6.02</v>
      </c>
      <c r="H371" s="33" t="n">
        <v>27.75</v>
      </c>
      <c r="I371" s="33" t="n">
        <v>166.5</v>
      </c>
      <c r="J371" s="30" t="n">
        <f aca="false">I371/I$506</f>
        <v>0.000102836315763546</v>
      </c>
      <c r="K371" s="55" t="n">
        <f aca="false">K370+J371</f>
        <v>0.994426432270854</v>
      </c>
      <c r="L371" s="183" t="s">
        <v>1387</v>
      </c>
    </row>
    <row r="372" customFormat="false" ht="13.8" hidden="false" customHeight="false" outlineLevel="0" collapsed="false">
      <c r="A372" s="31" t="s">
        <v>758</v>
      </c>
      <c r="B372" s="31"/>
      <c r="C372" s="83" t="s">
        <v>760</v>
      </c>
      <c r="D372" s="31" t="s">
        <v>7</v>
      </c>
      <c r="E372" s="36" t="n">
        <v>6</v>
      </c>
      <c r="F372" s="33" t="n">
        <v>21.73</v>
      </c>
      <c r="G372" s="33" t="n">
        <v>6.02</v>
      </c>
      <c r="H372" s="33" t="n">
        <v>27.75</v>
      </c>
      <c r="I372" s="33" t="n">
        <v>166.5</v>
      </c>
      <c r="J372" s="30" t="n">
        <f aca="false">I372/I$506</f>
        <v>0.000102836315763546</v>
      </c>
      <c r="K372" s="55" t="n">
        <f aca="false">K371+J372</f>
        <v>0.994529268586618</v>
      </c>
      <c r="L372" s="183" t="s">
        <v>1387</v>
      </c>
    </row>
    <row r="373" customFormat="false" ht="13.8" hidden="false" customHeight="false" outlineLevel="0" collapsed="false">
      <c r="A373" s="38" t="n">
        <v>39604</v>
      </c>
      <c r="B373" s="31"/>
      <c r="C373" s="83" t="s">
        <v>774</v>
      </c>
      <c r="D373" s="31" t="s">
        <v>7</v>
      </c>
      <c r="E373" s="36" t="n">
        <v>15</v>
      </c>
      <c r="F373" s="89" t="n">
        <v>8.6</v>
      </c>
      <c r="G373" s="33" t="n">
        <v>2.38</v>
      </c>
      <c r="H373" s="33" t="n">
        <v>10.98</v>
      </c>
      <c r="I373" s="33" t="n">
        <v>164.73</v>
      </c>
      <c r="J373" s="30" t="n">
        <f aca="false">I373/I$506</f>
        <v>0.000101743100875249</v>
      </c>
      <c r="K373" s="55" t="n">
        <f aca="false">K372+J373</f>
        <v>0.994631011687493</v>
      </c>
      <c r="L373" s="183" t="s">
        <v>1387</v>
      </c>
    </row>
    <row r="374" customFormat="false" ht="13.8" hidden="false" customHeight="false" outlineLevel="0" collapsed="false">
      <c r="A374" s="31" t="n">
        <v>20150</v>
      </c>
      <c r="B374" s="31"/>
      <c r="C374" s="83" t="s">
        <v>466</v>
      </c>
      <c r="D374" s="28" t="s">
        <v>7</v>
      </c>
      <c r="E374" s="36" t="n">
        <v>12</v>
      </c>
      <c r="F374" s="37" t="n">
        <v>10.64</v>
      </c>
      <c r="G374" s="33" t="n">
        <v>2.95</v>
      </c>
      <c r="H374" s="33" t="n">
        <v>13.59</v>
      </c>
      <c r="I374" s="33" t="n">
        <v>163.05</v>
      </c>
      <c r="J374" s="30" t="n">
        <f aca="false">I374/I$506</f>
        <v>0.000100705473184662</v>
      </c>
      <c r="K374" s="55" t="n">
        <f aca="false">K373+J374</f>
        <v>0.994731717160677</v>
      </c>
      <c r="L374" s="183" t="s">
        <v>1387</v>
      </c>
    </row>
    <row r="375" customFormat="false" ht="13.8" hidden="false" customHeight="false" outlineLevel="0" collapsed="false">
      <c r="A375" s="38" t="s">
        <v>695</v>
      </c>
      <c r="B375" s="38"/>
      <c r="C375" s="65" t="s">
        <v>697</v>
      </c>
      <c r="D375" s="38" t="s">
        <v>7</v>
      </c>
      <c r="E375" s="38" t="n">
        <v>20</v>
      </c>
      <c r="F375" s="89" t="n">
        <v>5.94</v>
      </c>
      <c r="G375" s="89" t="n">
        <v>1.65</v>
      </c>
      <c r="H375" s="33" t="n">
        <v>7.59</v>
      </c>
      <c r="I375" s="33" t="n">
        <v>151.71</v>
      </c>
      <c r="J375" s="30" t="n">
        <f aca="false">I375/I$506</f>
        <v>9.37014862731986E-005</v>
      </c>
      <c r="K375" s="55" t="n">
        <f aca="false">K374+J375</f>
        <v>0.994825418646951</v>
      </c>
      <c r="L375" s="183" t="s">
        <v>1387</v>
      </c>
    </row>
    <row r="376" customFormat="false" ht="24.45" hidden="false" customHeight="false" outlineLevel="0" collapsed="false">
      <c r="A376" s="84" t="s">
        <v>512</v>
      </c>
      <c r="B376" s="69"/>
      <c r="C376" s="85" t="s">
        <v>515</v>
      </c>
      <c r="D376" s="70" t="s">
        <v>7</v>
      </c>
      <c r="E376" s="71" t="n">
        <v>5</v>
      </c>
      <c r="F376" s="72" t="n">
        <v>23.75</v>
      </c>
      <c r="G376" s="73" t="n">
        <v>6.58</v>
      </c>
      <c r="H376" s="73" t="n">
        <v>30.33</v>
      </c>
      <c r="I376" s="73" t="n">
        <v>151.64</v>
      </c>
      <c r="J376" s="30" t="n">
        <f aca="false">I376/I$506</f>
        <v>9.36582517860908E-005</v>
      </c>
      <c r="K376" s="55" t="n">
        <f aca="false">K375+J376</f>
        <v>0.994919076898737</v>
      </c>
      <c r="L376" s="183" t="s">
        <v>1387</v>
      </c>
    </row>
    <row r="377" customFormat="false" ht="13.8" hidden="false" customHeight="false" outlineLevel="0" collapsed="false">
      <c r="A377" s="38" t="s">
        <v>1103</v>
      </c>
      <c r="B377" s="28" t="s">
        <v>1104</v>
      </c>
      <c r="C377" s="65" t="s">
        <v>1105</v>
      </c>
      <c r="D377" s="31" t="s">
        <v>1009</v>
      </c>
      <c r="E377" s="38" t="n">
        <v>4</v>
      </c>
      <c r="F377" s="33" t="n">
        <v>29.02</v>
      </c>
      <c r="G377" s="33" t="n">
        <v>7.26</v>
      </c>
      <c r="H377" s="33" t="n">
        <v>36.28</v>
      </c>
      <c r="I377" s="33" t="n">
        <v>145.1</v>
      </c>
      <c r="J377" s="30" t="n">
        <f aca="false">I377/I$506</f>
        <v>8.96189154191623E-005</v>
      </c>
      <c r="K377" s="55" t="n">
        <f aca="false">K376+J377</f>
        <v>0.995008695814156</v>
      </c>
      <c r="L377" s="183" t="s">
        <v>1387</v>
      </c>
    </row>
    <row r="378" customFormat="false" ht="46.55" hidden="false" customHeight="false" outlineLevel="0" collapsed="false">
      <c r="A378" s="31" t="n">
        <v>83366</v>
      </c>
      <c r="B378" s="31"/>
      <c r="C378" s="83" t="s">
        <v>783</v>
      </c>
      <c r="D378" s="31" t="s">
        <v>7</v>
      </c>
      <c r="E378" s="36" t="n">
        <v>2</v>
      </c>
      <c r="F378" s="33" t="n">
        <v>54.2</v>
      </c>
      <c r="G378" s="33" t="n">
        <v>15.01</v>
      </c>
      <c r="H378" s="33" t="n">
        <v>69.21</v>
      </c>
      <c r="I378" s="33" t="n">
        <v>138.43</v>
      </c>
      <c r="J378" s="30" t="n">
        <f aca="false">I378/I$506</f>
        <v>8.54992864333194E-005</v>
      </c>
      <c r="K378" s="55" t="n">
        <f aca="false">K377+J378</f>
        <v>0.995094195100589</v>
      </c>
      <c r="L378" s="183" t="s">
        <v>1387</v>
      </c>
    </row>
    <row r="379" customFormat="false" ht="13.8" hidden="false" customHeight="false" outlineLevel="0" collapsed="false">
      <c r="A379" s="31" t="n">
        <v>92694</v>
      </c>
      <c r="B379" s="31"/>
      <c r="C379" s="65" t="s">
        <v>896</v>
      </c>
      <c r="D379" s="31" t="s">
        <v>7</v>
      </c>
      <c r="E379" s="36" t="n">
        <v>8</v>
      </c>
      <c r="F379" s="33" t="n">
        <v>13.46</v>
      </c>
      <c r="G379" s="33" t="n">
        <v>3.73</v>
      </c>
      <c r="H379" s="33" t="n">
        <v>17.19</v>
      </c>
      <c r="I379" s="33" t="n">
        <v>137.51</v>
      </c>
      <c r="J379" s="30" t="n">
        <f aca="false">I379/I$506</f>
        <v>8.49310617456169E-005</v>
      </c>
      <c r="K379" s="55" t="n">
        <f aca="false">K378+J379</f>
        <v>0.995179126162335</v>
      </c>
      <c r="L379" s="183" t="s">
        <v>1387</v>
      </c>
    </row>
    <row r="380" customFormat="false" ht="24.45" hidden="false" customHeight="false" outlineLevel="0" collapsed="false">
      <c r="A380" s="31" t="n">
        <v>36790</v>
      </c>
      <c r="B380" s="31" t="s">
        <v>328</v>
      </c>
      <c r="C380" s="65" t="s">
        <v>329</v>
      </c>
      <c r="D380" s="31" t="s">
        <v>7</v>
      </c>
      <c r="E380" s="36" t="n">
        <v>1</v>
      </c>
      <c r="F380" s="37" t="n">
        <v>104.94</v>
      </c>
      <c r="G380" s="37" t="n">
        <v>29.07</v>
      </c>
      <c r="H380" s="33" t="n">
        <v>134.01</v>
      </c>
      <c r="I380" s="33" t="n">
        <v>134.01</v>
      </c>
      <c r="J380" s="30" t="n">
        <f aca="false">I380/I$506</f>
        <v>8.2769337390227E-005</v>
      </c>
      <c r="K380" s="55" t="n">
        <f aca="false">K379+J380</f>
        <v>0.995261895499725</v>
      </c>
      <c r="L380" s="183" t="s">
        <v>1387</v>
      </c>
    </row>
    <row r="381" customFormat="false" ht="24.45" hidden="false" customHeight="false" outlineLevel="0" collapsed="false">
      <c r="A381" s="134" t="s">
        <v>1274</v>
      </c>
      <c r="B381" s="28" t="s">
        <v>1275</v>
      </c>
      <c r="C381" s="130" t="s">
        <v>1276</v>
      </c>
      <c r="D381" s="46" t="s">
        <v>1014</v>
      </c>
      <c r="E381" s="49" t="n">
        <v>3.03</v>
      </c>
      <c r="F381" s="50" t="n">
        <v>35.17</v>
      </c>
      <c r="G381" s="50" t="n">
        <v>8.79</v>
      </c>
      <c r="H381" s="33" t="n">
        <v>43.96</v>
      </c>
      <c r="I381" s="51" t="n">
        <v>133.26</v>
      </c>
      <c r="J381" s="30" t="n">
        <f aca="false">I381/I$506</f>
        <v>8.23061107426435E-005</v>
      </c>
      <c r="K381" s="55" t="n">
        <f aca="false">K380+J381</f>
        <v>0.995344201610468</v>
      </c>
      <c r="L381" s="183" t="s">
        <v>1387</v>
      </c>
    </row>
    <row r="382" customFormat="false" ht="13.8" hidden="false" customHeight="false" outlineLevel="0" collapsed="false">
      <c r="A382" s="31" t="n">
        <v>20151</v>
      </c>
      <c r="B382" s="31"/>
      <c r="C382" s="83" t="s">
        <v>465</v>
      </c>
      <c r="D382" s="28" t="s">
        <v>7</v>
      </c>
      <c r="E382" s="36" t="n">
        <v>7</v>
      </c>
      <c r="F382" s="37" t="n">
        <v>14.62</v>
      </c>
      <c r="G382" s="33" t="n">
        <v>4.05</v>
      </c>
      <c r="H382" s="33" t="n">
        <v>18.67</v>
      </c>
      <c r="I382" s="33" t="n">
        <v>130.69</v>
      </c>
      <c r="J382" s="30" t="n">
        <f aca="false">I382/I$506</f>
        <v>8.07187874302572E-005</v>
      </c>
      <c r="K382" s="55" t="n">
        <f aca="false">K381+J382</f>
        <v>0.995424920397898</v>
      </c>
      <c r="L382" s="183" t="s">
        <v>1387</v>
      </c>
    </row>
    <row r="383" customFormat="false" ht="14.25" hidden="false" customHeight="true" outlineLevel="0" collapsed="false">
      <c r="A383" s="38" t="s">
        <v>546</v>
      </c>
      <c r="B383" s="38"/>
      <c r="C383" s="83" t="s">
        <v>547</v>
      </c>
      <c r="D383" s="38" t="s">
        <v>7</v>
      </c>
      <c r="E383" s="78" t="n">
        <v>1</v>
      </c>
      <c r="F383" s="33" t="n">
        <v>101.87</v>
      </c>
      <c r="G383" s="89" t="n">
        <v>28.22</v>
      </c>
      <c r="H383" s="33" t="n">
        <v>130.09</v>
      </c>
      <c r="I383" s="33" t="n">
        <v>130.09</v>
      </c>
      <c r="J383" s="30" t="n">
        <f aca="false">I383/I$506</f>
        <v>8.03482061121904E-005</v>
      </c>
      <c r="K383" s="55" t="n">
        <f aca="false">K382+J383</f>
        <v>0.99550526860401</v>
      </c>
      <c r="L383" s="183" t="s">
        <v>1387</v>
      </c>
    </row>
    <row r="384" customFormat="false" ht="14.25" hidden="false" customHeight="true" outlineLevel="0" collapsed="false">
      <c r="A384" s="24" t="s">
        <v>1257</v>
      </c>
      <c r="B384" s="28" t="s">
        <v>1258</v>
      </c>
      <c r="C384" s="34" t="s">
        <v>1259</v>
      </c>
      <c r="D384" s="31" t="s">
        <v>1009</v>
      </c>
      <c r="E384" s="132" t="n">
        <v>2</v>
      </c>
      <c r="F384" s="33" t="n">
        <v>50.65</v>
      </c>
      <c r="G384" s="33" t="n">
        <v>12.66</v>
      </c>
      <c r="H384" s="33" t="n">
        <v>63.31</v>
      </c>
      <c r="I384" s="33" t="n">
        <v>126.63</v>
      </c>
      <c r="J384" s="30" t="n">
        <f aca="false">I384/I$506</f>
        <v>7.8211187178005E-005</v>
      </c>
      <c r="K384" s="55" t="n">
        <f aca="false">K383+J384</f>
        <v>0.995583479791188</v>
      </c>
      <c r="L384" s="183" t="s">
        <v>1387</v>
      </c>
    </row>
    <row r="385" customFormat="false" ht="24.45" hidden="false" customHeight="false" outlineLevel="0" collapsed="false">
      <c r="A385" s="84" t="s">
        <v>874</v>
      </c>
      <c r="B385" s="69"/>
      <c r="C385" s="85" t="s">
        <v>875</v>
      </c>
      <c r="D385" s="69" t="s">
        <v>7</v>
      </c>
      <c r="E385" s="71" t="n">
        <v>3</v>
      </c>
      <c r="F385" s="73" t="n">
        <v>32.6</v>
      </c>
      <c r="G385" s="73" t="n">
        <v>9.03</v>
      </c>
      <c r="H385" s="73" t="n">
        <v>41.63</v>
      </c>
      <c r="I385" s="73" t="n">
        <v>124.89</v>
      </c>
      <c r="J385" s="30" t="n">
        <f aca="false">I385/I$506</f>
        <v>7.71365013556112E-005</v>
      </c>
      <c r="K385" s="55" t="n">
        <f aca="false">K384+J385</f>
        <v>0.995660616292544</v>
      </c>
      <c r="L385" s="183" t="s">
        <v>1387</v>
      </c>
    </row>
    <row r="386" customFormat="false" ht="24.45" hidden="false" customHeight="false" outlineLevel="0" collapsed="false">
      <c r="A386" s="84" t="s">
        <v>874</v>
      </c>
      <c r="B386" s="69"/>
      <c r="C386" s="85" t="s">
        <v>876</v>
      </c>
      <c r="D386" s="69" t="s">
        <v>7</v>
      </c>
      <c r="E386" s="71" t="n">
        <v>3</v>
      </c>
      <c r="F386" s="73" t="n">
        <v>32.6</v>
      </c>
      <c r="G386" s="73" t="n">
        <v>9.03</v>
      </c>
      <c r="H386" s="73" t="n">
        <v>41.63</v>
      </c>
      <c r="I386" s="73" t="n">
        <v>124.89</v>
      </c>
      <c r="J386" s="30" t="n">
        <f aca="false">I386/I$506</f>
        <v>7.71365013556112E-005</v>
      </c>
      <c r="K386" s="55" t="n">
        <f aca="false">K385+J386</f>
        <v>0.995737752793899</v>
      </c>
      <c r="L386" s="183" t="s">
        <v>1387</v>
      </c>
    </row>
    <row r="387" customFormat="false" ht="24.45" hidden="false" customHeight="false" outlineLevel="0" collapsed="false">
      <c r="A387" s="31" t="n">
        <v>91968</v>
      </c>
      <c r="B387" s="38"/>
      <c r="C387" s="65" t="s">
        <v>691</v>
      </c>
      <c r="D387" s="38" t="s">
        <v>7</v>
      </c>
      <c r="E387" s="78" t="n">
        <v>2</v>
      </c>
      <c r="F387" s="33" t="n">
        <v>48.71</v>
      </c>
      <c r="G387" s="89" t="n">
        <v>13.49</v>
      </c>
      <c r="H387" s="33" t="n">
        <v>62.2</v>
      </c>
      <c r="I387" s="33" t="n">
        <v>124.41</v>
      </c>
      <c r="J387" s="30" t="n">
        <f aca="false">I387/I$506</f>
        <v>7.68400363011577E-005</v>
      </c>
      <c r="K387" s="55" t="n">
        <f aca="false">K386+J387</f>
        <v>0.9958145928302</v>
      </c>
      <c r="L387" s="183" t="s">
        <v>1387</v>
      </c>
    </row>
    <row r="388" customFormat="false" ht="24.45" hidden="false" customHeight="false" outlineLevel="0" collapsed="false">
      <c r="A388" s="38" t="n">
        <v>89570</v>
      </c>
      <c r="B388" s="31"/>
      <c r="C388" s="83" t="s">
        <v>496</v>
      </c>
      <c r="D388" s="28" t="s">
        <v>7</v>
      </c>
      <c r="E388" s="36" t="n">
        <v>17</v>
      </c>
      <c r="F388" s="37" t="n">
        <v>5.73</v>
      </c>
      <c r="G388" s="33" t="n">
        <v>1.59</v>
      </c>
      <c r="H388" s="33" t="n">
        <v>7.32</v>
      </c>
      <c r="I388" s="33" t="n">
        <v>124.39</v>
      </c>
      <c r="J388" s="30" t="n">
        <f aca="false">I388/I$506</f>
        <v>7.68276835905555E-005</v>
      </c>
      <c r="K388" s="55" t="n">
        <f aca="false">K387+J388</f>
        <v>0.995891420513791</v>
      </c>
      <c r="L388" s="183" t="s">
        <v>1387</v>
      </c>
    </row>
    <row r="389" customFormat="false" ht="13.8" hidden="false" customHeight="false" outlineLevel="0" collapsed="false">
      <c r="A389" s="31" t="n">
        <v>39177</v>
      </c>
      <c r="B389" s="31"/>
      <c r="C389" s="83" t="s">
        <v>799</v>
      </c>
      <c r="D389" s="31" t="s">
        <v>7</v>
      </c>
      <c r="E389" s="36" t="n">
        <v>75</v>
      </c>
      <c r="F389" s="89" t="n">
        <v>1.28</v>
      </c>
      <c r="G389" s="33" t="n">
        <v>0.35</v>
      </c>
      <c r="H389" s="33" t="n">
        <v>1.63</v>
      </c>
      <c r="I389" s="33" t="n">
        <v>122.59</v>
      </c>
      <c r="J389" s="30" t="n">
        <f aca="false">I389/I$506</f>
        <v>7.5715939636355E-005</v>
      </c>
      <c r="K389" s="55" t="n">
        <f aca="false">K388+J389</f>
        <v>0.995967136453427</v>
      </c>
      <c r="L389" s="183" t="s">
        <v>1387</v>
      </c>
    </row>
    <row r="390" customFormat="false" ht="24.45" hidden="false" customHeight="false" outlineLevel="0" collapsed="false">
      <c r="A390" s="84" t="s">
        <v>512</v>
      </c>
      <c r="B390" s="69"/>
      <c r="C390" s="85" t="s">
        <v>516</v>
      </c>
      <c r="D390" s="70" t="s">
        <v>7</v>
      </c>
      <c r="E390" s="71" t="n">
        <v>4</v>
      </c>
      <c r="F390" s="72" t="n">
        <v>23.75</v>
      </c>
      <c r="G390" s="73" t="n">
        <v>6.58</v>
      </c>
      <c r="H390" s="73" t="n">
        <v>30.33</v>
      </c>
      <c r="I390" s="73" t="n">
        <v>121.32</v>
      </c>
      <c r="J390" s="30" t="n">
        <f aca="false">I390/I$506</f>
        <v>7.49315425131135E-005</v>
      </c>
      <c r="K390" s="55" t="n">
        <f aca="false">K389+J390</f>
        <v>0.996042067995941</v>
      </c>
      <c r="L390" s="183" t="s">
        <v>1387</v>
      </c>
    </row>
    <row r="391" customFormat="false" ht="13.8" hidden="false" customHeight="false" outlineLevel="0" collapsed="false">
      <c r="A391" s="38" t="s">
        <v>651</v>
      </c>
      <c r="B391" s="38"/>
      <c r="C391" s="83" t="s">
        <v>652</v>
      </c>
      <c r="D391" s="38" t="s">
        <v>7</v>
      </c>
      <c r="E391" s="78" t="n">
        <v>1</v>
      </c>
      <c r="F391" s="89" t="n">
        <v>93.94</v>
      </c>
      <c r="G391" s="89" t="n">
        <v>26.02</v>
      </c>
      <c r="H391" s="33" t="n">
        <v>119.96</v>
      </c>
      <c r="I391" s="33" t="n">
        <v>119.96</v>
      </c>
      <c r="J391" s="30" t="n">
        <f aca="false">I391/I$506</f>
        <v>7.4091558192162E-005</v>
      </c>
      <c r="K391" s="55" t="n">
        <f aca="false">K390+J391</f>
        <v>0.996116159554133</v>
      </c>
      <c r="L391" s="183" t="s">
        <v>1387</v>
      </c>
    </row>
    <row r="392" customFormat="false" ht="13.8" hidden="false" customHeight="false" outlineLevel="0" collapsed="false">
      <c r="A392" s="38" t="s">
        <v>811</v>
      </c>
      <c r="B392" s="31"/>
      <c r="C392" s="65" t="s">
        <v>812</v>
      </c>
      <c r="D392" s="31" t="s">
        <v>7</v>
      </c>
      <c r="E392" s="36" t="n">
        <v>6</v>
      </c>
      <c r="F392" s="33" t="n">
        <v>15.41</v>
      </c>
      <c r="G392" s="33" t="n">
        <v>4.27</v>
      </c>
      <c r="H392" s="33" t="n">
        <v>19.68</v>
      </c>
      <c r="I392" s="33" t="n">
        <v>118.07</v>
      </c>
      <c r="J392" s="30" t="n">
        <f aca="false">I392/I$506</f>
        <v>7.29242270402515E-005</v>
      </c>
      <c r="K392" s="55" t="n">
        <f aca="false">K391+J392</f>
        <v>0.996189083781173</v>
      </c>
      <c r="L392" s="183" t="s">
        <v>1387</v>
      </c>
    </row>
    <row r="393" customFormat="false" ht="13.8" hidden="false" customHeight="false" outlineLevel="0" collapsed="false">
      <c r="A393" s="84" t="n">
        <v>11732</v>
      </c>
      <c r="B393" s="69"/>
      <c r="C393" s="85" t="s">
        <v>525</v>
      </c>
      <c r="D393" s="70" t="s">
        <v>7</v>
      </c>
      <c r="E393" s="71" t="n">
        <v>6</v>
      </c>
      <c r="F393" s="72" t="n">
        <v>15.35</v>
      </c>
      <c r="G393" s="73" t="n">
        <v>4.25</v>
      </c>
      <c r="H393" s="73" t="n">
        <v>19.6</v>
      </c>
      <c r="I393" s="73" t="n">
        <v>117.61</v>
      </c>
      <c r="J393" s="30" t="n">
        <f aca="false">I393/I$506</f>
        <v>7.26401146964003E-005</v>
      </c>
      <c r="K393" s="55" t="n">
        <f aca="false">K392+J393</f>
        <v>0.996261723895869</v>
      </c>
      <c r="L393" s="183" t="s">
        <v>1387</v>
      </c>
    </row>
    <row r="394" customFormat="false" ht="13.8" hidden="false" customHeight="false" outlineLevel="0" collapsed="false">
      <c r="A394" s="38" t="s">
        <v>414</v>
      </c>
      <c r="B394" s="31" t="s">
        <v>415</v>
      </c>
      <c r="C394" s="65" t="s">
        <v>416</v>
      </c>
      <c r="D394" s="31" t="s">
        <v>7</v>
      </c>
      <c r="E394" s="36" t="n">
        <v>20</v>
      </c>
      <c r="F394" s="37" t="n">
        <v>4.59</v>
      </c>
      <c r="G394" s="37" t="n">
        <v>1.27</v>
      </c>
      <c r="H394" s="33" t="n">
        <v>5.86</v>
      </c>
      <c r="I394" s="33" t="n">
        <v>117.23</v>
      </c>
      <c r="J394" s="30" t="n">
        <f aca="false">I394/I$506</f>
        <v>7.24054131949579E-005</v>
      </c>
      <c r="K394" s="55" t="n">
        <f aca="false">K393+J394</f>
        <v>0.996334129309064</v>
      </c>
      <c r="L394" s="183" t="s">
        <v>1387</v>
      </c>
    </row>
    <row r="395" customFormat="false" ht="24.45" hidden="false" customHeight="false" outlineLevel="0" collapsed="false">
      <c r="A395" s="38" t="s">
        <v>626</v>
      </c>
      <c r="B395" s="38"/>
      <c r="C395" s="83" t="s">
        <v>627</v>
      </c>
      <c r="D395" s="38" t="s">
        <v>7</v>
      </c>
      <c r="E395" s="78" t="n">
        <v>1</v>
      </c>
      <c r="F395" s="89" t="n">
        <v>90.74</v>
      </c>
      <c r="G395" s="89" t="n">
        <v>25.13</v>
      </c>
      <c r="H395" s="33" t="n">
        <v>115.87</v>
      </c>
      <c r="I395" s="33" t="n">
        <v>115.87</v>
      </c>
      <c r="J395" s="30" t="n">
        <f aca="false">I395/I$506</f>
        <v>7.15654288740064E-005</v>
      </c>
      <c r="K395" s="55" t="n">
        <f aca="false">K394+J395</f>
        <v>0.996405694737938</v>
      </c>
      <c r="L395" s="183" t="s">
        <v>1387</v>
      </c>
    </row>
    <row r="396" customFormat="false" ht="13.8" hidden="false" customHeight="false" outlineLevel="0" collapsed="false">
      <c r="A396" s="38" t="s">
        <v>911</v>
      </c>
      <c r="B396" s="31"/>
      <c r="C396" s="65" t="s">
        <v>912</v>
      </c>
      <c r="D396" s="31" t="s">
        <v>7</v>
      </c>
      <c r="E396" s="36" t="n">
        <v>4</v>
      </c>
      <c r="F396" s="89" t="n">
        <v>22.36</v>
      </c>
      <c r="G396" s="33" t="n">
        <v>6.19</v>
      </c>
      <c r="H396" s="33" t="n">
        <v>28.55</v>
      </c>
      <c r="I396" s="33" t="n">
        <v>114.21</v>
      </c>
      <c r="J396" s="30" t="n">
        <f aca="false">I396/I$506</f>
        <v>7.05401538940215E-005</v>
      </c>
      <c r="K396" s="55" t="n">
        <f aca="false">K395+J396</f>
        <v>0.996476234891832</v>
      </c>
      <c r="L396" s="183" t="s">
        <v>1387</v>
      </c>
    </row>
    <row r="397" customFormat="false" ht="13.8" hidden="false" customHeight="false" outlineLevel="0" collapsed="false">
      <c r="A397" s="31" t="s">
        <v>391</v>
      </c>
      <c r="B397" s="31" t="s">
        <v>392</v>
      </c>
      <c r="C397" s="65" t="s">
        <v>393</v>
      </c>
      <c r="D397" s="31" t="s">
        <v>7</v>
      </c>
      <c r="E397" s="36" t="n">
        <v>1</v>
      </c>
      <c r="F397" s="37" t="n">
        <v>88.53</v>
      </c>
      <c r="G397" s="37" t="n">
        <v>24.52</v>
      </c>
      <c r="H397" s="33" t="n">
        <v>113.05</v>
      </c>
      <c r="I397" s="33" t="n">
        <v>113.05</v>
      </c>
      <c r="J397" s="30" t="n">
        <f aca="false">I397/I$506</f>
        <v>6.98236966790923E-005</v>
      </c>
      <c r="K397" s="55" t="n">
        <f aca="false">K396+J397</f>
        <v>0.996546058588512</v>
      </c>
      <c r="L397" s="183" t="s">
        <v>1387</v>
      </c>
    </row>
    <row r="398" customFormat="false" ht="35.5" hidden="false" customHeight="false" outlineLevel="0" collapsed="false">
      <c r="A398" s="78" t="s">
        <v>623</v>
      </c>
      <c r="B398" s="38"/>
      <c r="C398" s="83" t="s">
        <v>624</v>
      </c>
      <c r="D398" s="38" t="s">
        <v>7</v>
      </c>
      <c r="E398" s="78" t="n">
        <v>1</v>
      </c>
      <c r="F398" s="33" t="n">
        <v>87.81</v>
      </c>
      <c r="G398" s="89" t="n">
        <v>24.32</v>
      </c>
      <c r="H398" s="33" t="n">
        <v>112.13</v>
      </c>
      <c r="I398" s="33" t="n">
        <v>112.13</v>
      </c>
      <c r="J398" s="30" t="n">
        <f aca="false">I398/I$506</f>
        <v>6.92554719913899E-005</v>
      </c>
      <c r="K398" s="55" t="n">
        <f aca="false">K397+J398</f>
        <v>0.996615314060503</v>
      </c>
      <c r="L398" s="183" t="s">
        <v>1387</v>
      </c>
    </row>
    <row r="399" customFormat="false" ht="13.8" hidden="false" customHeight="false" outlineLevel="0" collapsed="false">
      <c r="A399" s="38" t="s">
        <v>653</v>
      </c>
      <c r="B399" s="38"/>
      <c r="C399" s="83" t="s">
        <v>654</v>
      </c>
      <c r="D399" s="38" t="s">
        <v>7</v>
      </c>
      <c r="E399" s="78" t="n">
        <v>1</v>
      </c>
      <c r="F399" s="89" t="n">
        <v>85.19</v>
      </c>
      <c r="G399" s="89" t="n">
        <v>23.6</v>
      </c>
      <c r="H399" s="33" t="n">
        <v>108.79</v>
      </c>
      <c r="I399" s="33" t="n">
        <v>108.79</v>
      </c>
      <c r="J399" s="30" t="n">
        <f aca="false">I399/I$506</f>
        <v>6.71925693208178E-005</v>
      </c>
      <c r="K399" s="55" t="n">
        <f aca="false">K398+J399</f>
        <v>0.996682506629824</v>
      </c>
      <c r="L399" s="183" t="s">
        <v>1387</v>
      </c>
    </row>
    <row r="400" customFormat="false" ht="13.8" hidden="false" customHeight="false" outlineLevel="0" collapsed="false">
      <c r="A400" s="38" t="s">
        <v>591</v>
      </c>
      <c r="B400" s="38"/>
      <c r="C400" s="83" t="s">
        <v>592</v>
      </c>
      <c r="D400" s="38" t="s">
        <v>7</v>
      </c>
      <c r="E400" s="78" t="n">
        <v>120</v>
      </c>
      <c r="F400" s="89" t="n">
        <v>0.7</v>
      </c>
      <c r="G400" s="89" t="n">
        <v>0.19</v>
      </c>
      <c r="H400" s="33" t="n">
        <v>0.89</v>
      </c>
      <c r="I400" s="33" t="n">
        <v>107.27</v>
      </c>
      <c r="J400" s="30" t="n">
        <f aca="false">I400/I$506</f>
        <v>6.62537633150485E-005</v>
      </c>
      <c r="K400" s="55" t="n">
        <f aca="false">K399+J400</f>
        <v>0.996748760393139</v>
      </c>
      <c r="L400" s="183" t="s">
        <v>1387</v>
      </c>
    </row>
    <row r="401" customFormat="false" ht="13.8" hidden="false" customHeight="false" outlineLevel="0" collapsed="false">
      <c r="A401" s="31" t="s">
        <v>388</v>
      </c>
      <c r="B401" s="31" t="s">
        <v>389</v>
      </c>
      <c r="C401" s="65" t="s">
        <v>390</v>
      </c>
      <c r="D401" s="31" t="s">
        <v>7</v>
      </c>
      <c r="E401" s="36" t="n">
        <v>1</v>
      </c>
      <c r="F401" s="37" t="n">
        <v>81.84</v>
      </c>
      <c r="G401" s="37" t="n">
        <v>22.67</v>
      </c>
      <c r="H401" s="33" t="n">
        <v>104.51</v>
      </c>
      <c r="I401" s="33" t="n">
        <v>104.51</v>
      </c>
      <c r="J401" s="30" t="n">
        <f aca="false">I401/I$506</f>
        <v>6.45490892519411E-005</v>
      </c>
      <c r="K401" s="55" t="n">
        <f aca="false">K400+J401</f>
        <v>0.996813309482391</v>
      </c>
      <c r="L401" s="183" t="s">
        <v>1387</v>
      </c>
    </row>
    <row r="402" customFormat="false" ht="35.5" hidden="false" customHeight="false" outlineLevel="0" collapsed="false">
      <c r="A402" s="38" t="s">
        <v>544</v>
      </c>
      <c r="B402" s="38"/>
      <c r="C402" s="83" t="s">
        <v>545</v>
      </c>
      <c r="D402" s="38" t="s">
        <v>7</v>
      </c>
      <c r="E402" s="78" t="n">
        <v>3</v>
      </c>
      <c r="F402" s="89" t="n">
        <v>27.15</v>
      </c>
      <c r="G402" s="89" t="n">
        <v>7.52</v>
      </c>
      <c r="H402" s="33" t="n">
        <v>34.67</v>
      </c>
      <c r="I402" s="33" t="n">
        <v>104.01</v>
      </c>
      <c r="J402" s="30" t="n">
        <f aca="false">I402/I$506</f>
        <v>6.42402714868854E-005</v>
      </c>
      <c r="K402" s="55" t="n">
        <f aca="false">K401+J402</f>
        <v>0.996877549753878</v>
      </c>
      <c r="L402" s="183" t="s">
        <v>1387</v>
      </c>
    </row>
    <row r="403" customFormat="false" ht="13.8" hidden="false" customHeight="false" outlineLevel="0" collapsed="false">
      <c r="A403" s="38" t="n">
        <v>93673</v>
      </c>
      <c r="B403" s="38"/>
      <c r="C403" s="83" t="s">
        <v>642</v>
      </c>
      <c r="D403" s="38" t="s">
        <v>7</v>
      </c>
      <c r="E403" s="78" t="n">
        <v>1</v>
      </c>
      <c r="F403" s="89" t="n">
        <v>80.97</v>
      </c>
      <c r="G403" s="89" t="n">
        <v>22.43</v>
      </c>
      <c r="H403" s="33" t="n">
        <v>103.4</v>
      </c>
      <c r="I403" s="33" t="n">
        <v>103.4</v>
      </c>
      <c r="J403" s="30" t="n">
        <f aca="false">I403/I$506</f>
        <v>6.38635138135175E-005</v>
      </c>
      <c r="K403" s="55" t="n">
        <f aca="false">K402+J403</f>
        <v>0.996941413267691</v>
      </c>
      <c r="L403" s="183" t="s">
        <v>1387</v>
      </c>
    </row>
    <row r="404" customFormat="false" ht="24.45" hidden="false" customHeight="false" outlineLevel="0" collapsed="false">
      <c r="A404" s="38" t="s">
        <v>628</v>
      </c>
      <c r="B404" s="38"/>
      <c r="C404" s="83" t="s">
        <v>629</v>
      </c>
      <c r="D404" s="38" t="s">
        <v>7</v>
      </c>
      <c r="E404" s="78" t="n">
        <v>1</v>
      </c>
      <c r="F404" s="89" t="n">
        <v>79.63</v>
      </c>
      <c r="G404" s="89" t="n">
        <v>22.06</v>
      </c>
      <c r="H404" s="33" t="n">
        <v>101.69</v>
      </c>
      <c r="I404" s="33" t="n">
        <v>101.69</v>
      </c>
      <c r="J404" s="30" t="n">
        <f aca="false">I404/I$506</f>
        <v>6.2807357057027E-005</v>
      </c>
      <c r="K404" s="55" t="n">
        <f aca="false">K403+J404</f>
        <v>0.997004220624748</v>
      </c>
      <c r="L404" s="183" t="s">
        <v>1387</v>
      </c>
    </row>
    <row r="405" customFormat="false" ht="13.8" hidden="false" customHeight="false" outlineLevel="0" collapsed="false">
      <c r="A405" s="38" t="n">
        <v>1014</v>
      </c>
      <c r="B405" s="38"/>
      <c r="C405" s="83" t="s">
        <v>608</v>
      </c>
      <c r="D405" s="38" t="s">
        <v>141</v>
      </c>
      <c r="E405" s="78" t="n">
        <v>60</v>
      </c>
      <c r="F405" s="89" t="n">
        <v>1.27</v>
      </c>
      <c r="G405" s="89" t="n">
        <v>0.35</v>
      </c>
      <c r="H405" s="33" t="n">
        <v>1.62</v>
      </c>
      <c r="I405" s="33" t="n">
        <v>97.31</v>
      </c>
      <c r="J405" s="30" t="n">
        <f aca="false">I405/I$506</f>
        <v>6.01021134351391E-005</v>
      </c>
      <c r="K405" s="55" t="n">
        <f aca="false">K404+J405</f>
        <v>0.997064322738183</v>
      </c>
      <c r="L405" s="183" t="s">
        <v>1387</v>
      </c>
    </row>
    <row r="406" customFormat="false" ht="13.8" hidden="false" customHeight="false" outlineLevel="0" collapsed="false">
      <c r="A406" s="38" t="s">
        <v>645</v>
      </c>
      <c r="B406" s="38"/>
      <c r="C406" s="83" t="s">
        <v>646</v>
      </c>
      <c r="D406" s="38" t="s">
        <v>7</v>
      </c>
      <c r="E406" s="78" t="n">
        <v>1</v>
      </c>
      <c r="F406" s="89" t="n">
        <v>75.37</v>
      </c>
      <c r="G406" s="89" t="n">
        <v>20.88</v>
      </c>
      <c r="H406" s="33" t="n">
        <v>96.25</v>
      </c>
      <c r="I406" s="33" t="n">
        <v>96.25</v>
      </c>
      <c r="J406" s="30" t="n">
        <f aca="false">I406/I$506</f>
        <v>5.9447419773221E-005</v>
      </c>
      <c r="K406" s="55" t="n">
        <f aca="false">K405+J406</f>
        <v>0.997123770157956</v>
      </c>
      <c r="L406" s="183" t="s">
        <v>1387</v>
      </c>
    </row>
    <row r="407" customFormat="false" ht="13.8" hidden="false" customHeight="false" outlineLevel="0" collapsed="false">
      <c r="A407" s="38" t="n">
        <v>39248</v>
      </c>
      <c r="B407" s="31"/>
      <c r="C407" s="83" t="s">
        <v>798</v>
      </c>
      <c r="D407" s="31" t="s">
        <v>141</v>
      </c>
      <c r="E407" s="36" t="n">
        <v>10</v>
      </c>
      <c r="F407" s="33" t="n">
        <v>7.06</v>
      </c>
      <c r="G407" s="33" t="n">
        <v>1.96</v>
      </c>
      <c r="H407" s="33" t="n">
        <v>9.02</v>
      </c>
      <c r="I407" s="33" t="n">
        <v>90.16</v>
      </c>
      <c r="J407" s="30" t="n">
        <f aca="false">I407/I$506</f>
        <v>5.56860193948427E-005</v>
      </c>
      <c r="K407" s="55" t="n">
        <f aca="false">K406+J407</f>
        <v>0.997179456177351</v>
      </c>
      <c r="L407" s="183" t="s">
        <v>1387</v>
      </c>
    </row>
    <row r="408" customFormat="false" ht="24.45" hidden="false" customHeight="false" outlineLevel="0" collapsed="false">
      <c r="A408" s="31" t="n">
        <v>96985</v>
      </c>
      <c r="B408" s="31"/>
      <c r="C408" s="65" t="s">
        <v>744</v>
      </c>
      <c r="D408" s="31" t="s">
        <v>728</v>
      </c>
      <c r="E408" s="36" t="n">
        <v>2</v>
      </c>
      <c r="F408" s="33" t="n">
        <v>35.04</v>
      </c>
      <c r="G408" s="33" t="n">
        <v>9.71</v>
      </c>
      <c r="H408" s="33" t="n">
        <v>44.75</v>
      </c>
      <c r="I408" s="33" t="n">
        <v>89.49</v>
      </c>
      <c r="J408" s="30" t="n">
        <f aca="false">I408/I$506</f>
        <v>5.5272203589668E-005</v>
      </c>
      <c r="K408" s="55" t="n">
        <f aca="false">K407+J408</f>
        <v>0.997234728380941</v>
      </c>
      <c r="L408" s="183" t="s">
        <v>1387</v>
      </c>
    </row>
    <row r="409" customFormat="false" ht="13.8" hidden="false" customHeight="false" outlineLevel="0" collapsed="false">
      <c r="A409" s="38" t="n">
        <v>7588</v>
      </c>
      <c r="B409" s="31" t="s">
        <v>438</v>
      </c>
      <c r="C409" s="65" t="s">
        <v>439</v>
      </c>
      <c r="D409" s="31" t="s">
        <v>7</v>
      </c>
      <c r="E409" s="36" t="n">
        <v>2</v>
      </c>
      <c r="F409" s="37" t="n">
        <v>35</v>
      </c>
      <c r="G409" s="37" t="n">
        <v>9.7</v>
      </c>
      <c r="H409" s="33" t="n">
        <v>44.7</v>
      </c>
      <c r="I409" s="33" t="n">
        <v>89.39</v>
      </c>
      <c r="J409" s="30" t="n">
        <f aca="false">I409/I$506</f>
        <v>5.52104400366569E-005</v>
      </c>
      <c r="K409" s="55" t="n">
        <f aca="false">K408+J409</f>
        <v>0.997289938820978</v>
      </c>
      <c r="L409" s="183" t="s">
        <v>1387</v>
      </c>
    </row>
    <row r="410" customFormat="false" ht="14.25" hidden="false" customHeight="true" outlineLevel="0" collapsed="false">
      <c r="A410" s="38" t="s">
        <v>643</v>
      </c>
      <c r="B410" s="38"/>
      <c r="C410" s="83" t="s">
        <v>644</v>
      </c>
      <c r="D410" s="38" t="s">
        <v>7</v>
      </c>
      <c r="E410" s="78" t="n">
        <v>1</v>
      </c>
      <c r="F410" s="89" t="n">
        <v>68.37</v>
      </c>
      <c r="G410" s="89" t="n">
        <v>18.94</v>
      </c>
      <c r="H410" s="33" t="n">
        <v>87.31</v>
      </c>
      <c r="I410" s="33" t="n">
        <v>87.31</v>
      </c>
      <c r="J410" s="30" t="n">
        <f aca="false">I410/I$506</f>
        <v>5.39257581340252E-005</v>
      </c>
      <c r="K410" s="55" t="n">
        <f aca="false">K409+J410</f>
        <v>0.997343864579112</v>
      </c>
      <c r="L410" s="183" t="s">
        <v>1387</v>
      </c>
    </row>
    <row r="411" customFormat="false" ht="13.8" hidden="false" customHeight="false" outlineLevel="0" collapsed="false">
      <c r="A411" s="38" t="s">
        <v>649</v>
      </c>
      <c r="B411" s="38"/>
      <c r="C411" s="83" t="s">
        <v>650</v>
      </c>
      <c r="D411" s="38" t="s">
        <v>7</v>
      </c>
      <c r="E411" s="78" t="n">
        <v>1</v>
      </c>
      <c r="F411" s="89" t="n">
        <v>68.29</v>
      </c>
      <c r="G411" s="89" t="n">
        <v>18.92</v>
      </c>
      <c r="H411" s="33" t="n">
        <v>87.21</v>
      </c>
      <c r="I411" s="33" t="n">
        <v>87.21</v>
      </c>
      <c r="J411" s="30" t="n">
        <f aca="false">I411/I$506</f>
        <v>5.38639945810141E-005</v>
      </c>
      <c r="K411" s="55" t="n">
        <f aca="false">K410+J411</f>
        <v>0.997397728573693</v>
      </c>
      <c r="L411" s="183" t="s">
        <v>1387</v>
      </c>
    </row>
    <row r="412" customFormat="false" ht="13.8" hidden="false" customHeight="false" outlineLevel="0" collapsed="false">
      <c r="A412" s="31" t="n">
        <v>89554</v>
      </c>
      <c r="B412" s="31"/>
      <c r="C412" s="83" t="s">
        <v>480</v>
      </c>
      <c r="D412" s="28" t="s">
        <v>7</v>
      </c>
      <c r="E412" s="36" t="n">
        <v>5</v>
      </c>
      <c r="F412" s="37" t="n">
        <v>13.63</v>
      </c>
      <c r="G412" s="33" t="n">
        <v>3.78</v>
      </c>
      <c r="H412" s="33" t="n">
        <v>17.41</v>
      </c>
      <c r="I412" s="33" t="n">
        <v>87.03</v>
      </c>
      <c r="J412" s="30" t="n">
        <f aca="false">I412/I$506</f>
        <v>5.3752820185594E-005</v>
      </c>
      <c r="K412" s="55" t="n">
        <f aca="false">K411+J412</f>
        <v>0.997451481393878</v>
      </c>
      <c r="L412" s="183" t="s">
        <v>1387</v>
      </c>
    </row>
    <row r="413" s="101" customFormat="true" ht="13.8" hidden="false" customHeight="false" outlineLevel="0" collapsed="false">
      <c r="A413" s="38" t="n">
        <v>4274</v>
      </c>
      <c r="B413" s="31"/>
      <c r="C413" s="65" t="s">
        <v>727</v>
      </c>
      <c r="D413" s="31" t="s">
        <v>728</v>
      </c>
      <c r="E413" s="36" t="n">
        <v>1</v>
      </c>
      <c r="F413" s="33" t="n">
        <v>66.85</v>
      </c>
      <c r="G413" s="33" t="n">
        <v>18.52</v>
      </c>
      <c r="H413" s="33" t="n">
        <v>85.37</v>
      </c>
      <c r="I413" s="33" t="n">
        <v>85.37</v>
      </c>
      <c r="J413" s="30" t="n">
        <f aca="false">I413/I$506</f>
        <v>5.27275452056091E-005</v>
      </c>
      <c r="K413" s="55" t="n">
        <f aca="false">K412+J413</f>
        <v>0.997504208939084</v>
      </c>
      <c r="L413" s="183" t="s">
        <v>1387</v>
      </c>
    </row>
    <row r="414" s="7" customFormat="true" ht="13.8" hidden="false" customHeight="false" outlineLevel="0" collapsed="false">
      <c r="A414" s="31" t="n">
        <v>89545</v>
      </c>
      <c r="B414" s="31"/>
      <c r="C414" s="83" t="s">
        <v>482</v>
      </c>
      <c r="D414" s="28" t="s">
        <v>7</v>
      </c>
      <c r="E414" s="36" t="n">
        <v>9</v>
      </c>
      <c r="F414" s="37" t="n">
        <v>7.37</v>
      </c>
      <c r="G414" s="33" t="n">
        <v>2.04</v>
      </c>
      <c r="H414" s="33" t="n">
        <v>9.41</v>
      </c>
      <c r="I414" s="33" t="n">
        <v>84.7</v>
      </c>
      <c r="J414" s="30" t="n">
        <f aca="false">I414/I$506</f>
        <v>5.23137294004345E-005</v>
      </c>
      <c r="K414" s="55" t="n">
        <f aca="false">K413+J414</f>
        <v>0.997556522668484</v>
      </c>
      <c r="L414" s="183" t="s">
        <v>1387</v>
      </c>
    </row>
    <row r="415" customFormat="false" ht="13.8" hidden="false" customHeight="false" outlineLevel="0" collapsed="false">
      <c r="A415" s="38" t="n">
        <v>89559</v>
      </c>
      <c r="B415" s="31"/>
      <c r="C415" s="83" t="s">
        <v>501</v>
      </c>
      <c r="D415" s="28" t="s">
        <v>7</v>
      </c>
      <c r="E415" s="36" t="n">
        <v>2</v>
      </c>
      <c r="F415" s="37" t="n">
        <v>32.87</v>
      </c>
      <c r="G415" s="33" t="n">
        <v>9.1</v>
      </c>
      <c r="H415" s="33" t="n">
        <v>41.97</v>
      </c>
      <c r="I415" s="33" t="n">
        <v>83.95</v>
      </c>
      <c r="J415" s="30" t="n">
        <f aca="false">I415/I$506</f>
        <v>5.1850502752851E-005</v>
      </c>
      <c r="K415" s="55" t="n">
        <f aca="false">K414+J415</f>
        <v>0.997608373171237</v>
      </c>
      <c r="L415" s="183" t="s">
        <v>1387</v>
      </c>
    </row>
    <row r="416" customFormat="false" ht="24.45" hidden="false" customHeight="false" outlineLevel="0" collapsed="false">
      <c r="A416" s="84" t="s">
        <v>874</v>
      </c>
      <c r="B416" s="69"/>
      <c r="C416" s="85" t="s">
        <v>877</v>
      </c>
      <c r="D416" s="69" t="s">
        <v>7</v>
      </c>
      <c r="E416" s="71" t="n">
        <v>2</v>
      </c>
      <c r="F416" s="73" t="n">
        <v>32.6</v>
      </c>
      <c r="G416" s="73" t="n">
        <v>9.03</v>
      </c>
      <c r="H416" s="73" t="n">
        <v>41.63</v>
      </c>
      <c r="I416" s="73" t="n">
        <v>83.26</v>
      </c>
      <c r="J416" s="30" t="n">
        <f aca="false">I416/I$506</f>
        <v>5.14243342370741E-005</v>
      </c>
      <c r="K416" s="55" t="n">
        <f aca="false">K415+J416</f>
        <v>0.997659797505474</v>
      </c>
      <c r="L416" s="183" t="s">
        <v>1387</v>
      </c>
    </row>
    <row r="417" customFormat="false" ht="13.8" hidden="false" customHeight="false" outlineLevel="0" collapsed="false">
      <c r="A417" s="31" t="n">
        <v>12618</v>
      </c>
      <c r="B417" s="31"/>
      <c r="C417" s="65" t="s">
        <v>447</v>
      </c>
      <c r="D417" s="28" t="s">
        <v>141</v>
      </c>
      <c r="E417" s="78" t="n">
        <v>2</v>
      </c>
      <c r="F417" s="37" t="n">
        <v>32.39</v>
      </c>
      <c r="G417" s="37" t="n">
        <v>8.97</v>
      </c>
      <c r="H417" s="33" t="n">
        <v>41.36</v>
      </c>
      <c r="I417" s="33" t="n">
        <v>82.72</v>
      </c>
      <c r="J417" s="30" t="n">
        <f aca="false">I417/I$506</f>
        <v>5.1090811050814E-005</v>
      </c>
      <c r="K417" s="55" t="n">
        <f aca="false">K416+J417</f>
        <v>0.997710888316525</v>
      </c>
      <c r="L417" s="183" t="s">
        <v>1387</v>
      </c>
    </row>
    <row r="418" customFormat="false" ht="24.45" hidden="false" customHeight="false" outlineLevel="0" collapsed="false">
      <c r="A418" s="31" t="n">
        <v>92028</v>
      </c>
      <c r="B418" s="38"/>
      <c r="C418" s="65" t="s">
        <v>689</v>
      </c>
      <c r="D418" s="38" t="s">
        <v>7</v>
      </c>
      <c r="E418" s="78" t="n">
        <v>2</v>
      </c>
      <c r="F418" s="33" t="n">
        <v>32.23</v>
      </c>
      <c r="G418" s="89" t="n">
        <v>8.93</v>
      </c>
      <c r="H418" s="33" t="n">
        <v>41.16</v>
      </c>
      <c r="I418" s="33" t="n">
        <v>82.32</v>
      </c>
      <c r="J418" s="30" t="n">
        <f aca="false">I418/I$506</f>
        <v>5.08437568387694E-005</v>
      </c>
      <c r="K418" s="55" t="n">
        <f aca="false">K417+J418</f>
        <v>0.997761732073364</v>
      </c>
      <c r="L418" s="183" t="s">
        <v>1387</v>
      </c>
    </row>
    <row r="419" customFormat="false" ht="14.25" hidden="false" customHeight="true" outlineLevel="0" collapsed="false">
      <c r="A419" s="38" t="n">
        <v>93667</v>
      </c>
      <c r="B419" s="38"/>
      <c r="C419" s="83" t="s">
        <v>639</v>
      </c>
      <c r="D419" s="38" t="s">
        <v>7</v>
      </c>
      <c r="E419" s="78" t="n">
        <v>1</v>
      </c>
      <c r="F419" s="89" t="n">
        <v>64.31</v>
      </c>
      <c r="G419" s="89" t="n">
        <v>17.81</v>
      </c>
      <c r="H419" s="33" t="n">
        <v>82.12</v>
      </c>
      <c r="I419" s="33" t="n">
        <v>82.12</v>
      </c>
      <c r="J419" s="30" t="n">
        <f aca="false">I419/I$506</f>
        <v>5.07202297327471E-005</v>
      </c>
      <c r="K419" s="55" t="n">
        <f aca="false">K418+J419</f>
        <v>0.997812452303096</v>
      </c>
      <c r="L419" s="183" t="s">
        <v>1387</v>
      </c>
    </row>
    <row r="420" customFormat="false" ht="13.8" hidden="false" customHeight="false" outlineLevel="0" collapsed="false">
      <c r="A420" s="31" t="n">
        <v>1877</v>
      </c>
      <c r="B420" s="31" t="s">
        <v>1228</v>
      </c>
      <c r="C420" s="83" t="s">
        <v>1229</v>
      </c>
      <c r="D420" s="38" t="s">
        <v>1009</v>
      </c>
      <c r="E420" s="36" t="n">
        <v>3</v>
      </c>
      <c r="F420" s="37" t="n">
        <v>21.76</v>
      </c>
      <c r="G420" s="37" t="n">
        <v>5.44</v>
      </c>
      <c r="H420" s="33" t="n">
        <v>27.2</v>
      </c>
      <c r="I420" s="33" t="n">
        <v>81.6</v>
      </c>
      <c r="J420" s="30" t="n">
        <f aca="false">I420/I$506</f>
        <v>5.03990592570892E-005</v>
      </c>
      <c r="K420" s="55" t="n">
        <f aca="false">K419+J420</f>
        <v>0.997862851362354</v>
      </c>
      <c r="L420" s="183" t="s">
        <v>1387</v>
      </c>
    </row>
    <row r="421" customFormat="false" ht="13.8" hidden="false" customHeight="false" outlineLevel="0" collapsed="false">
      <c r="A421" s="84" t="n">
        <v>11732</v>
      </c>
      <c r="B421" s="69"/>
      <c r="C421" s="85" t="s">
        <v>523</v>
      </c>
      <c r="D421" s="70" t="s">
        <v>7</v>
      </c>
      <c r="E421" s="71" t="n">
        <v>4</v>
      </c>
      <c r="F421" s="72" t="n">
        <v>15.35</v>
      </c>
      <c r="G421" s="73" t="n">
        <v>4.25</v>
      </c>
      <c r="H421" s="73" t="n">
        <v>19.6</v>
      </c>
      <c r="I421" s="73" t="n">
        <v>78.41</v>
      </c>
      <c r="J421" s="30" t="n">
        <f aca="false">I421/I$506</f>
        <v>4.84288019160339E-005</v>
      </c>
      <c r="K421" s="55" t="n">
        <f aca="false">K420+J421</f>
        <v>0.997911280164269</v>
      </c>
      <c r="L421" s="183" t="s">
        <v>1387</v>
      </c>
    </row>
    <row r="422" customFormat="false" ht="13.8" hidden="false" customHeight="false" outlineLevel="0" collapsed="false">
      <c r="A422" s="31" t="n">
        <v>20148</v>
      </c>
      <c r="B422" s="31"/>
      <c r="C422" s="83" t="s">
        <v>468</v>
      </c>
      <c r="D422" s="28" t="s">
        <v>7</v>
      </c>
      <c r="E422" s="36" t="n">
        <v>22</v>
      </c>
      <c r="F422" s="37" t="n">
        <v>2.69</v>
      </c>
      <c r="G422" s="33" t="n">
        <v>0.75</v>
      </c>
      <c r="H422" s="33" t="n">
        <v>3.44</v>
      </c>
      <c r="I422" s="33" t="n">
        <v>75.57</v>
      </c>
      <c r="J422" s="30" t="n">
        <f aca="false">I422/I$506</f>
        <v>4.66747170105175E-005</v>
      </c>
      <c r="K422" s="55" t="n">
        <f aca="false">K421+J422</f>
        <v>0.99795795488128</v>
      </c>
      <c r="L422" s="183" t="s">
        <v>1387</v>
      </c>
    </row>
    <row r="423" customFormat="false" ht="13.8" hidden="false" customHeight="false" outlineLevel="0" collapsed="false">
      <c r="A423" s="38" t="n">
        <v>7552</v>
      </c>
      <c r="B423" s="31"/>
      <c r="C423" s="83" t="s">
        <v>522</v>
      </c>
      <c r="D423" s="28" t="s">
        <v>7</v>
      </c>
      <c r="E423" s="36" t="n">
        <v>4</v>
      </c>
      <c r="F423" s="37" t="n">
        <v>14.7</v>
      </c>
      <c r="G423" s="33" t="n">
        <v>4.07</v>
      </c>
      <c r="H423" s="33" t="n">
        <v>18.77</v>
      </c>
      <c r="I423" s="33" t="n">
        <v>75.09</v>
      </c>
      <c r="J423" s="30" t="n">
        <f aca="false">I423/I$506</f>
        <v>4.63782519560641E-005</v>
      </c>
      <c r="K423" s="55" t="n">
        <f aca="false">K422+J423</f>
        <v>0.998004333133236</v>
      </c>
      <c r="L423" s="183" t="s">
        <v>1387</v>
      </c>
    </row>
    <row r="424" customFormat="false" ht="13.8" hidden="false" customHeight="false" outlineLevel="0" collapsed="false">
      <c r="A424" s="31" t="n">
        <v>37558</v>
      </c>
      <c r="B424" s="31"/>
      <c r="C424" s="65" t="s">
        <v>959</v>
      </c>
      <c r="D424" s="31" t="s">
        <v>7</v>
      </c>
      <c r="E424" s="36" t="n">
        <v>1</v>
      </c>
      <c r="F424" s="33" t="n">
        <v>58.73</v>
      </c>
      <c r="G424" s="33" t="n">
        <v>16.27</v>
      </c>
      <c r="H424" s="33" t="n">
        <v>75</v>
      </c>
      <c r="I424" s="33" t="n">
        <v>75</v>
      </c>
      <c r="J424" s="30" t="n">
        <f aca="false">I424/I$506</f>
        <v>4.6322664758354E-005</v>
      </c>
      <c r="K424" s="55" t="n">
        <f aca="false">K423+J424</f>
        <v>0.998050655797994</v>
      </c>
      <c r="L424" s="183" t="s">
        <v>1387</v>
      </c>
    </row>
    <row r="425" customFormat="false" ht="13.8" hidden="false" customHeight="false" outlineLevel="0" collapsed="false">
      <c r="A425" s="31" t="n">
        <v>37558</v>
      </c>
      <c r="B425" s="31"/>
      <c r="C425" s="65" t="s">
        <v>960</v>
      </c>
      <c r="D425" s="31" t="s">
        <v>7</v>
      </c>
      <c r="E425" s="36" t="n">
        <v>1</v>
      </c>
      <c r="F425" s="33" t="n">
        <v>58.73</v>
      </c>
      <c r="G425" s="33" t="n">
        <v>16.27</v>
      </c>
      <c r="H425" s="33" t="n">
        <v>75</v>
      </c>
      <c r="I425" s="33" t="n">
        <v>75</v>
      </c>
      <c r="J425" s="30" t="n">
        <f aca="false">I425/I$506</f>
        <v>4.6322664758354E-005</v>
      </c>
      <c r="K425" s="55" t="n">
        <f aca="false">K424+J425</f>
        <v>0.998096978462753</v>
      </c>
      <c r="L425" s="183" t="s">
        <v>1387</v>
      </c>
    </row>
    <row r="426" customFormat="false" ht="13.8" hidden="false" customHeight="false" outlineLevel="0" collapsed="false">
      <c r="A426" s="31" t="n">
        <v>37558</v>
      </c>
      <c r="B426" s="31"/>
      <c r="C426" s="65" t="s">
        <v>961</v>
      </c>
      <c r="D426" s="31" t="s">
        <v>7</v>
      </c>
      <c r="E426" s="36" t="n">
        <v>1</v>
      </c>
      <c r="F426" s="33" t="n">
        <v>58.73</v>
      </c>
      <c r="G426" s="33" t="n">
        <v>16.27</v>
      </c>
      <c r="H426" s="33" t="n">
        <v>75</v>
      </c>
      <c r="I426" s="33" t="n">
        <v>75</v>
      </c>
      <c r="J426" s="30" t="n">
        <f aca="false">I426/I$506</f>
        <v>4.6322664758354E-005</v>
      </c>
      <c r="K426" s="55" t="n">
        <f aca="false">K425+J426</f>
        <v>0.998143301127511</v>
      </c>
      <c r="L426" s="183" t="s">
        <v>1387</v>
      </c>
    </row>
    <row r="427" customFormat="false" ht="24.45" hidden="false" customHeight="false" outlineLevel="0" collapsed="false">
      <c r="A427" s="38" t="n">
        <v>4301</v>
      </c>
      <c r="B427" s="31"/>
      <c r="C427" s="83" t="s">
        <v>801</v>
      </c>
      <c r="D427" s="31" t="s">
        <v>7</v>
      </c>
      <c r="E427" s="36" t="n">
        <v>75</v>
      </c>
      <c r="F427" s="33" t="n">
        <v>0.77</v>
      </c>
      <c r="G427" s="33" t="n">
        <v>0.21</v>
      </c>
      <c r="H427" s="33" t="n">
        <v>0.98</v>
      </c>
      <c r="I427" s="33" t="n">
        <v>73.75</v>
      </c>
      <c r="J427" s="30" t="n">
        <f aca="false">I427/I$506</f>
        <v>4.55506203457148E-005</v>
      </c>
      <c r="K427" s="55" t="n">
        <f aca="false">K426+J427</f>
        <v>0.998188851747857</v>
      </c>
      <c r="L427" s="183" t="s">
        <v>1387</v>
      </c>
    </row>
    <row r="428" customFormat="false" ht="24.4" hidden="false" customHeight="true" outlineLevel="0" collapsed="false">
      <c r="A428" s="31" t="s">
        <v>142</v>
      </c>
      <c r="B428" s="28" t="s">
        <v>143</v>
      </c>
      <c r="C428" s="34" t="s">
        <v>144</v>
      </c>
      <c r="D428" s="28" t="s">
        <v>141</v>
      </c>
      <c r="E428" s="36" t="n">
        <v>2.5</v>
      </c>
      <c r="F428" s="37" t="n">
        <v>22.3</v>
      </c>
      <c r="G428" s="37" t="n">
        <v>6.18</v>
      </c>
      <c r="H428" s="33" t="n">
        <v>28.48</v>
      </c>
      <c r="I428" s="33" t="n">
        <v>71.19</v>
      </c>
      <c r="J428" s="30" t="n">
        <f aca="false">I428/I$506</f>
        <v>4.39694733886297E-005</v>
      </c>
      <c r="K428" s="55" t="n">
        <f aca="false">K427+J428</f>
        <v>0.998232821221245</v>
      </c>
      <c r="L428" s="183" t="s">
        <v>1387</v>
      </c>
    </row>
    <row r="429" customFormat="false" ht="14.25" hidden="false" customHeight="true" outlineLevel="0" collapsed="false">
      <c r="A429" s="31" t="n">
        <v>1896</v>
      </c>
      <c r="B429" s="31" t="s">
        <v>1230</v>
      </c>
      <c r="C429" s="83" t="s">
        <v>1231</v>
      </c>
      <c r="D429" s="38" t="s">
        <v>1009</v>
      </c>
      <c r="E429" s="36" t="n">
        <v>4</v>
      </c>
      <c r="F429" s="37" t="n">
        <v>14.14</v>
      </c>
      <c r="G429" s="37" t="n">
        <v>3.54</v>
      </c>
      <c r="H429" s="33" t="n">
        <v>17.68</v>
      </c>
      <c r="I429" s="33" t="n">
        <v>70.7</v>
      </c>
      <c r="J429" s="30" t="n">
        <f aca="false">I429/I$506</f>
        <v>4.36668319788751E-005</v>
      </c>
      <c r="K429" s="55" t="n">
        <f aca="false">K428+J429</f>
        <v>0.998276488053224</v>
      </c>
      <c r="L429" s="183" t="s">
        <v>1387</v>
      </c>
    </row>
    <row r="430" customFormat="false" ht="13.8" hidden="false" customHeight="false" outlineLevel="0" collapsed="false">
      <c r="A430" s="31" t="n">
        <v>89547</v>
      </c>
      <c r="B430" s="31"/>
      <c r="C430" s="83" t="s">
        <v>481</v>
      </c>
      <c r="D430" s="28" t="s">
        <v>7</v>
      </c>
      <c r="E430" s="36" t="n">
        <v>5</v>
      </c>
      <c r="F430" s="37" t="n">
        <v>11.01</v>
      </c>
      <c r="G430" s="33" t="n">
        <v>3.05</v>
      </c>
      <c r="H430" s="33" t="n">
        <v>14.06</v>
      </c>
      <c r="I430" s="33" t="n">
        <v>70.3</v>
      </c>
      <c r="J430" s="30" t="n">
        <f aca="false">I430/I$506</f>
        <v>4.34197777668305E-005</v>
      </c>
      <c r="K430" s="55" t="n">
        <f aca="false">K429+J430</f>
        <v>0.998319907830991</v>
      </c>
      <c r="L430" s="183" t="s">
        <v>1387</v>
      </c>
    </row>
    <row r="431" s="74" customFormat="true" ht="13.8" hidden="false" customHeight="false" outlineLevel="0" collapsed="false">
      <c r="A431" s="31" t="n">
        <v>92699</v>
      </c>
      <c r="B431" s="31"/>
      <c r="C431" s="65" t="s">
        <v>908</v>
      </c>
      <c r="D431" s="31" t="s">
        <v>7</v>
      </c>
      <c r="E431" s="36" t="n">
        <v>5</v>
      </c>
      <c r="F431" s="33" t="n">
        <v>10.86</v>
      </c>
      <c r="G431" s="33" t="n">
        <v>3.01</v>
      </c>
      <c r="H431" s="33" t="n">
        <v>13.87</v>
      </c>
      <c r="I431" s="33" t="n">
        <v>69.34</v>
      </c>
      <c r="J431" s="30" t="n">
        <f aca="false">I431/I$506</f>
        <v>4.28268476579236E-005</v>
      </c>
      <c r="K431" s="55" t="n">
        <f aca="false">K430+J431</f>
        <v>0.998362734678649</v>
      </c>
      <c r="L431" s="183" t="s">
        <v>1387</v>
      </c>
    </row>
    <row r="432" customFormat="false" ht="13.8" hidden="false" customHeight="false" outlineLevel="0" collapsed="false">
      <c r="A432" s="38" t="s">
        <v>411</v>
      </c>
      <c r="B432" s="31" t="s">
        <v>412</v>
      </c>
      <c r="C432" s="65" t="s">
        <v>413</v>
      </c>
      <c r="D432" s="31" t="s">
        <v>7</v>
      </c>
      <c r="E432" s="36" t="n">
        <v>13</v>
      </c>
      <c r="F432" s="37" t="n">
        <v>4.14</v>
      </c>
      <c r="G432" s="37" t="n">
        <v>1.15</v>
      </c>
      <c r="H432" s="33" t="n">
        <v>5.29</v>
      </c>
      <c r="I432" s="33" t="n">
        <v>68.73</v>
      </c>
      <c r="J432" s="30" t="n">
        <f aca="false">I432/I$506</f>
        <v>4.24500899845557E-005</v>
      </c>
      <c r="K432" s="55" t="n">
        <f aca="false">K431+J432</f>
        <v>0.998405184768634</v>
      </c>
      <c r="L432" s="183" t="s">
        <v>1387</v>
      </c>
    </row>
    <row r="433" customFormat="false" ht="13.8" hidden="false" customHeight="false" outlineLevel="0" collapsed="false">
      <c r="A433" s="38" t="s">
        <v>817</v>
      </c>
      <c r="B433" s="31"/>
      <c r="C433" s="65" t="s">
        <v>818</v>
      </c>
      <c r="D433" s="31" t="s">
        <v>7</v>
      </c>
      <c r="E433" s="36" t="n">
        <v>15</v>
      </c>
      <c r="F433" s="33" t="n">
        <v>3.51</v>
      </c>
      <c r="G433" s="33" t="n">
        <v>0.97</v>
      </c>
      <c r="H433" s="33" t="n">
        <v>4.48</v>
      </c>
      <c r="I433" s="33" t="n">
        <v>67.23</v>
      </c>
      <c r="J433" s="30" t="n">
        <f aca="false">I433/I$506</f>
        <v>4.15236366893886E-005</v>
      </c>
      <c r="K433" s="55" t="n">
        <f aca="false">K432+J433</f>
        <v>0.998446708405323</v>
      </c>
      <c r="L433" s="183" t="s">
        <v>1387</v>
      </c>
    </row>
    <row r="434" customFormat="false" ht="13.8" hidden="false" customHeight="false" outlineLevel="0" collapsed="false">
      <c r="A434" s="38" t="s">
        <v>761</v>
      </c>
      <c r="B434" s="31"/>
      <c r="C434" s="83" t="s">
        <v>762</v>
      </c>
      <c r="D434" s="31" t="s">
        <v>7</v>
      </c>
      <c r="E434" s="36" t="n">
        <v>6</v>
      </c>
      <c r="F434" s="33" t="n">
        <v>8.73</v>
      </c>
      <c r="G434" s="33" t="n">
        <v>2.42</v>
      </c>
      <c r="H434" s="33" t="n">
        <v>11.15</v>
      </c>
      <c r="I434" s="33" t="n">
        <v>66.89</v>
      </c>
      <c r="J434" s="30" t="n">
        <f aca="false">I434/I$506</f>
        <v>4.13136406091507E-005</v>
      </c>
      <c r="K434" s="55" t="n">
        <f aca="false">K433+J434</f>
        <v>0.998488022045932</v>
      </c>
      <c r="L434" s="183" t="s">
        <v>1387</v>
      </c>
    </row>
    <row r="435" customFormat="false" ht="13.8" hidden="false" customHeight="false" outlineLevel="0" collapsed="false">
      <c r="A435" s="38" t="s">
        <v>406</v>
      </c>
      <c r="B435" s="31" t="s">
        <v>409</v>
      </c>
      <c r="C435" s="65" t="s">
        <v>410</v>
      </c>
      <c r="D435" s="31" t="s">
        <v>7</v>
      </c>
      <c r="E435" s="36" t="n">
        <v>13</v>
      </c>
      <c r="F435" s="37" t="n">
        <v>3.98</v>
      </c>
      <c r="G435" s="37" t="n">
        <v>1.1</v>
      </c>
      <c r="H435" s="33" t="n">
        <v>5.08</v>
      </c>
      <c r="I435" s="33" t="n">
        <v>66.07</v>
      </c>
      <c r="J435" s="30" t="n">
        <f aca="false">I435/I$506</f>
        <v>4.08071794744594E-005</v>
      </c>
      <c r="K435" s="55" t="n">
        <f aca="false">K434+J435</f>
        <v>0.998528829225407</v>
      </c>
      <c r="L435" s="183" t="s">
        <v>1387</v>
      </c>
    </row>
    <row r="436" customFormat="false" ht="24.45" hidden="false" customHeight="false" outlineLevel="0" collapsed="false">
      <c r="A436" s="84" t="s">
        <v>863</v>
      </c>
      <c r="B436" s="69"/>
      <c r="C436" s="85" t="s">
        <v>864</v>
      </c>
      <c r="D436" s="69" t="s">
        <v>7</v>
      </c>
      <c r="E436" s="71" t="n">
        <v>1</v>
      </c>
      <c r="F436" s="73" t="n">
        <v>49.5</v>
      </c>
      <c r="G436" s="73" t="n">
        <v>13.71</v>
      </c>
      <c r="H436" s="73" t="n">
        <v>63.21</v>
      </c>
      <c r="I436" s="73" t="n">
        <v>63.21</v>
      </c>
      <c r="J436" s="30" t="n">
        <f aca="false">I436/I$506</f>
        <v>3.90407418583408E-005</v>
      </c>
      <c r="K436" s="55" t="n">
        <f aca="false">K435+J436</f>
        <v>0.998567869967265</v>
      </c>
      <c r="L436" s="183" t="s">
        <v>1387</v>
      </c>
    </row>
    <row r="437" customFormat="false" ht="13.8" hidden="false" customHeight="false" outlineLevel="0" collapsed="false">
      <c r="A437" s="31" t="n">
        <v>11920</v>
      </c>
      <c r="B437" s="31"/>
      <c r="C437" s="83" t="s">
        <v>768</v>
      </c>
      <c r="D437" s="31" t="s">
        <v>141</v>
      </c>
      <c r="E437" s="36" t="n">
        <v>8</v>
      </c>
      <c r="F437" s="33" t="n">
        <v>6.05</v>
      </c>
      <c r="G437" s="33" t="n">
        <v>1.68</v>
      </c>
      <c r="H437" s="33" t="n">
        <v>7.73</v>
      </c>
      <c r="I437" s="33" t="n">
        <v>61.81</v>
      </c>
      <c r="J437" s="30" t="n">
        <f aca="false">I437/I$506</f>
        <v>3.81760521161848E-005</v>
      </c>
      <c r="K437" s="55" t="n">
        <f aca="false">K436+J437</f>
        <v>0.998606046019381</v>
      </c>
      <c r="L437" s="183" t="s">
        <v>1387</v>
      </c>
    </row>
    <row r="438" customFormat="false" ht="13.8" hidden="false" customHeight="false" outlineLevel="0" collapsed="false">
      <c r="A438" s="69" t="s">
        <v>843</v>
      </c>
      <c r="B438" s="69"/>
      <c r="C438" s="100" t="s">
        <v>844</v>
      </c>
      <c r="D438" s="69" t="s">
        <v>7</v>
      </c>
      <c r="E438" s="71" t="n">
        <v>2</v>
      </c>
      <c r="F438" s="73" t="n">
        <v>24.01</v>
      </c>
      <c r="G438" s="73" t="n">
        <v>6.65</v>
      </c>
      <c r="H438" s="73" t="n">
        <v>30.66</v>
      </c>
      <c r="I438" s="73" t="n">
        <v>61.32</v>
      </c>
      <c r="J438" s="30" t="n">
        <f aca="false">I438/I$506</f>
        <v>3.78734107064303E-005</v>
      </c>
      <c r="K438" s="55" t="n">
        <f aca="false">K437+J438</f>
        <v>0.998643919430088</v>
      </c>
      <c r="L438" s="183" t="s">
        <v>1387</v>
      </c>
    </row>
    <row r="439" customFormat="false" ht="13.8" hidden="false" customHeight="false" outlineLevel="0" collapsed="false">
      <c r="A439" s="84" t="s">
        <v>512</v>
      </c>
      <c r="B439" s="69"/>
      <c r="C439" s="85" t="s">
        <v>514</v>
      </c>
      <c r="D439" s="70" t="s">
        <v>7</v>
      </c>
      <c r="E439" s="71" t="n">
        <v>2</v>
      </c>
      <c r="F439" s="72" t="n">
        <v>23.75</v>
      </c>
      <c r="G439" s="73" t="n">
        <v>6.58</v>
      </c>
      <c r="H439" s="73" t="n">
        <v>30.33</v>
      </c>
      <c r="I439" s="73" t="n">
        <v>60.66</v>
      </c>
      <c r="J439" s="30" t="n">
        <f aca="false">I439/I$506</f>
        <v>3.74657712565568E-005</v>
      </c>
      <c r="K439" s="55" t="n">
        <f aca="false">K438+J439</f>
        <v>0.998681385201344</v>
      </c>
      <c r="L439" s="183" t="s">
        <v>1387</v>
      </c>
    </row>
    <row r="440" customFormat="false" ht="13.8" hidden="false" customHeight="false" outlineLevel="0" collapsed="false">
      <c r="A440" s="38" t="n">
        <v>93078</v>
      </c>
      <c r="B440" s="31"/>
      <c r="C440" s="65" t="s">
        <v>907</v>
      </c>
      <c r="D440" s="31" t="s">
        <v>7</v>
      </c>
      <c r="E440" s="36" t="n">
        <v>3</v>
      </c>
      <c r="F440" s="33" t="n">
        <v>15.76</v>
      </c>
      <c r="G440" s="33" t="n">
        <v>4.37</v>
      </c>
      <c r="H440" s="33" t="n">
        <v>20.13</v>
      </c>
      <c r="I440" s="33" t="n">
        <v>60.38</v>
      </c>
      <c r="J440" s="30" t="n">
        <f aca="false">I440/I$506</f>
        <v>3.72928333081256E-005</v>
      </c>
      <c r="K440" s="55" t="n">
        <f aca="false">K439+J440</f>
        <v>0.998718678034652</v>
      </c>
      <c r="L440" s="183" t="s">
        <v>1387</v>
      </c>
    </row>
    <row r="441" customFormat="false" ht="13.8" hidden="false" customHeight="false" outlineLevel="0" collapsed="false">
      <c r="A441" s="38" t="s">
        <v>815</v>
      </c>
      <c r="B441" s="31"/>
      <c r="C441" s="65" t="s">
        <v>816</v>
      </c>
      <c r="D441" s="31" t="s">
        <v>7</v>
      </c>
      <c r="E441" s="36" t="n">
        <v>2</v>
      </c>
      <c r="F441" s="33" t="n">
        <v>22.81</v>
      </c>
      <c r="G441" s="33" t="n">
        <v>6.32</v>
      </c>
      <c r="H441" s="33" t="n">
        <v>29.13</v>
      </c>
      <c r="I441" s="33" t="n">
        <v>58.26</v>
      </c>
      <c r="J441" s="30" t="n">
        <f aca="false">I441/I$506</f>
        <v>3.59834459842894E-005</v>
      </c>
      <c r="K441" s="55" t="n">
        <f aca="false">K440+J441</f>
        <v>0.998754661480636</v>
      </c>
      <c r="L441" s="183" t="s">
        <v>1387</v>
      </c>
    </row>
    <row r="442" customFormat="false" ht="13.8" hidden="false" customHeight="false" outlineLevel="0" collapsed="false">
      <c r="A442" s="38" t="s">
        <v>813</v>
      </c>
      <c r="B442" s="31"/>
      <c r="C442" s="65" t="s">
        <v>814</v>
      </c>
      <c r="D442" s="31" t="s">
        <v>7</v>
      </c>
      <c r="E442" s="36" t="n">
        <v>1</v>
      </c>
      <c r="F442" s="33" t="n">
        <v>45.09</v>
      </c>
      <c r="G442" s="33" t="n">
        <v>12.49</v>
      </c>
      <c r="H442" s="33" t="n">
        <v>57.58</v>
      </c>
      <c r="I442" s="33" t="n">
        <v>57.58</v>
      </c>
      <c r="J442" s="30" t="n">
        <f aca="false">I442/I$506</f>
        <v>3.55634538238137E-005</v>
      </c>
      <c r="K442" s="55" t="n">
        <f aca="false">K441+J442</f>
        <v>0.99879022493446</v>
      </c>
      <c r="L442" s="183" t="s">
        <v>1387</v>
      </c>
    </row>
    <row r="443" customFormat="false" ht="13.8" hidden="false" customHeight="false" outlineLevel="0" collapsed="false">
      <c r="A443" s="31" t="n">
        <v>20156</v>
      </c>
      <c r="B443" s="31"/>
      <c r="C443" s="83" t="s">
        <v>470</v>
      </c>
      <c r="D443" s="28" t="s">
        <v>7</v>
      </c>
      <c r="E443" s="36" t="n">
        <v>4</v>
      </c>
      <c r="F443" s="33" t="n">
        <v>11.02</v>
      </c>
      <c r="G443" s="33" t="n">
        <v>3.05</v>
      </c>
      <c r="H443" s="33" t="n">
        <v>14.07</v>
      </c>
      <c r="I443" s="33" t="n">
        <v>56.29</v>
      </c>
      <c r="J443" s="30" t="n">
        <f aca="false">I443/I$506</f>
        <v>3.476670398997E-005</v>
      </c>
      <c r="K443" s="55" t="n">
        <f aca="false">K442+J443</f>
        <v>0.99882499163845</v>
      </c>
      <c r="L443" s="183" t="s">
        <v>1387</v>
      </c>
    </row>
    <row r="444" customFormat="false" ht="13.8" hidden="false" customHeight="false" outlineLevel="0" collapsed="false">
      <c r="A444" s="38" t="n">
        <v>9885</v>
      </c>
      <c r="B444" s="31"/>
      <c r="C444" s="65" t="s">
        <v>904</v>
      </c>
      <c r="D444" s="31" t="s">
        <v>7</v>
      </c>
      <c r="E444" s="36" t="n">
        <v>3</v>
      </c>
      <c r="F444" s="33" t="n">
        <v>14.52</v>
      </c>
      <c r="G444" s="33" t="n">
        <v>4.02</v>
      </c>
      <c r="H444" s="33" t="n">
        <v>18.54</v>
      </c>
      <c r="I444" s="33" t="n">
        <v>55.63</v>
      </c>
      <c r="J444" s="30" t="n">
        <f aca="false">I444/I$506</f>
        <v>3.43590645400965E-005</v>
      </c>
      <c r="K444" s="55" t="n">
        <f aca="false">K443+J444</f>
        <v>0.99885935070299</v>
      </c>
      <c r="L444" s="183" t="s">
        <v>1387</v>
      </c>
    </row>
    <row r="445" customFormat="false" ht="13.8" hidden="false" customHeight="false" outlineLevel="0" collapsed="false">
      <c r="A445" s="31" t="s">
        <v>758</v>
      </c>
      <c r="B445" s="31"/>
      <c r="C445" s="83" t="s">
        <v>763</v>
      </c>
      <c r="D445" s="31" t="s">
        <v>7</v>
      </c>
      <c r="E445" s="36" t="n">
        <v>2</v>
      </c>
      <c r="F445" s="33" t="n">
        <v>21.73</v>
      </c>
      <c r="G445" s="33" t="n">
        <v>6.02</v>
      </c>
      <c r="H445" s="33" t="n">
        <v>27.75</v>
      </c>
      <c r="I445" s="33" t="n">
        <v>55.5</v>
      </c>
      <c r="J445" s="30" t="n">
        <f aca="false">I445/I$506</f>
        <v>3.4278771921182E-005</v>
      </c>
      <c r="K445" s="55" t="n">
        <f aca="false">K444+J445</f>
        <v>0.998893629474912</v>
      </c>
      <c r="L445" s="183" t="s">
        <v>1387</v>
      </c>
    </row>
    <row r="446" customFormat="false" ht="24.45" hidden="false" customHeight="false" outlineLevel="0" collapsed="false">
      <c r="A446" s="38" t="n">
        <v>92953</v>
      </c>
      <c r="B446" s="31"/>
      <c r="C446" s="65" t="s">
        <v>892</v>
      </c>
      <c r="D446" s="31" t="s">
        <v>7</v>
      </c>
      <c r="E446" s="36" t="n">
        <v>3</v>
      </c>
      <c r="F446" s="33" t="n">
        <v>14.25</v>
      </c>
      <c r="G446" s="33" t="n">
        <v>3.95</v>
      </c>
      <c r="H446" s="33" t="n">
        <v>18.2</v>
      </c>
      <c r="I446" s="33" t="n">
        <v>54.59</v>
      </c>
      <c r="J446" s="30" t="n">
        <f aca="false">I446/I$506</f>
        <v>3.37167235887806E-005</v>
      </c>
      <c r="K446" s="55" t="n">
        <f aca="false">K445+J446</f>
        <v>0.9989273461985</v>
      </c>
      <c r="L446" s="183" t="s">
        <v>1387</v>
      </c>
    </row>
    <row r="447" customFormat="false" ht="13.8" hidden="false" customHeight="false" outlineLevel="0" collapsed="false">
      <c r="A447" s="38" t="s">
        <v>687</v>
      </c>
      <c r="B447" s="38"/>
      <c r="C447" s="65" t="s">
        <v>688</v>
      </c>
      <c r="D447" s="38" t="s">
        <v>7</v>
      </c>
      <c r="E447" s="78" t="n">
        <v>5</v>
      </c>
      <c r="F447" s="89" t="n">
        <v>8.51</v>
      </c>
      <c r="G447" s="89" t="n">
        <v>2.36</v>
      </c>
      <c r="H447" s="33" t="n">
        <v>10.87</v>
      </c>
      <c r="I447" s="33" t="n">
        <v>54.34</v>
      </c>
      <c r="J447" s="30" t="n">
        <f aca="false">I447/I$506</f>
        <v>3.35623147062528E-005</v>
      </c>
      <c r="K447" s="55" t="n">
        <f aca="false">K446+J447</f>
        <v>0.998960908513207</v>
      </c>
      <c r="L447" s="183" t="s">
        <v>1387</v>
      </c>
    </row>
    <row r="448" customFormat="false" ht="14.25" hidden="false" customHeight="true" outlineLevel="0" collapsed="false">
      <c r="A448" s="31" t="n">
        <v>20045</v>
      </c>
      <c r="B448" s="31"/>
      <c r="C448" s="83" t="s">
        <v>486</v>
      </c>
      <c r="D448" s="28" t="s">
        <v>7</v>
      </c>
      <c r="E448" s="36" t="n">
        <v>9</v>
      </c>
      <c r="F448" s="37" t="n">
        <v>4.72</v>
      </c>
      <c r="G448" s="33" t="n">
        <v>1.31</v>
      </c>
      <c r="H448" s="33" t="n">
        <v>6.03</v>
      </c>
      <c r="I448" s="33" t="n">
        <v>54.25</v>
      </c>
      <c r="J448" s="30" t="n">
        <f aca="false">I448/I$506</f>
        <v>3.35067275085428E-005</v>
      </c>
      <c r="K448" s="55" t="n">
        <f aca="false">K447+J448</f>
        <v>0.998994415240715</v>
      </c>
      <c r="L448" s="183" t="s">
        <v>1387</v>
      </c>
    </row>
    <row r="449" customFormat="false" ht="13.8" hidden="false" customHeight="false" outlineLevel="0" collapsed="false">
      <c r="A449" s="31" t="s">
        <v>833</v>
      </c>
      <c r="B449" s="31"/>
      <c r="C449" s="65" t="s">
        <v>834</v>
      </c>
      <c r="D449" s="31" t="s">
        <v>7</v>
      </c>
      <c r="E449" s="36" t="n">
        <v>15</v>
      </c>
      <c r="F449" s="33" t="n">
        <v>2.8</v>
      </c>
      <c r="G449" s="33" t="n">
        <v>0.78</v>
      </c>
      <c r="H449" s="33" t="n">
        <v>3.58</v>
      </c>
      <c r="I449" s="33" t="n">
        <v>53.63</v>
      </c>
      <c r="J449" s="30" t="n">
        <f aca="false">I449/I$506</f>
        <v>3.31237934798737E-005</v>
      </c>
      <c r="K449" s="55" t="n">
        <f aca="false">K448+J449</f>
        <v>0.999027539034195</v>
      </c>
      <c r="L449" s="183" t="s">
        <v>1387</v>
      </c>
    </row>
    <row r="450" customFormat="false" ht="35.5" hidden="false" customHeight="false" outlineLevel="0" collapsed="false">
      <c r="A450" s="38" t="n">
        <v>91946</v>
      </c>
      <c r="B450" s="38"/>
      <c r="C450" s="83" t="s">
        <v>705</v>
      </c>
      <c r="D450" s="38" t="s">
        <v>7</v>
      </c>
      <c r="E450" s="38" t="n">
        <v>7</v>
      </c>
      <c r="F450" s="89" t="n">
        <v>5.9</v>
      </c>
      <c r="G450" s="89" t="n">
        <v>1.63</v>
      </c>
      <c r="H450" s="33" t="n">
        <v>7.53</v>
      </c>
      <c r="I450" s="33" t="n">
        <v>52.74</v>
      </c>
      <c r="J450" s="30" t="n">
        <f aca="false">I450/I$506</f>
        <v>3.25740978580746E-005</v>
      </c>
      <c r="K450" s="55" t="n">
        <f aca="false">K449+J450</f>
        <v>0.999060113132053</v>
      </c>
      <c r="L450" s="183" t="s">
        <v>1387</v>
      </c>
    </row>
    <row r="451" customFormat="false" ht="13.8" hidden="false" customHeight="false" outlineLevel="0" collapsed="false">
      <c r="A451" s="84" t="n">
        <v>38852</v>
      </c>
      <c r="B451" s="69"/>
      <c r="C451" s="85" t="s">
        <v>866</v>
      </c>
      <c r="D451" s="69" t="s">
        <v>7</v>
      </c>
      <c r="E451" s="71" t="n">
        <v>2</v>
      </c>
      <c r="F451" s="73" t="n">
        <v>20.56</v>
      </c>
      <c r="G451" s="73" t="n">
        <v>5.7</v>
      </c>
      <c r="H451" s="73" t="n">
        <v>26.26</v>
      </c>
      <c r="I451" s="73" t="n">
        <v>52.51</v>
      </c>
      <c r="J451" s="30" t="n">
        <f aca="false">I451/I$506</f>
        <v>3.24320416861489E-005</v>
      </c>
      <c r="K451" s="55" t="n">
        <f aca="false">K450+J451</f>
        <v>0.999092545173739</v>
      </c>
      <c r="L451" s="183" t="s">
        <v>1387</v>
      </c>
    </row>
    <row r="452" customFormat="false" ht="13.8" hidden="false" customHeight="false" outlineLevel="0" collapsed="false">
      <c r="A452" s="31" t="n">
        <v>89710</v>
      </c>
      <c r="B452" s="75"/>
      <c r="C452" s="83" t="s">
        <v>510</v>
      </c>
      <c r="D452" s="28" t="s">
        <v>7</v>
      </c>
      <c r="E452" s="36" t="n">
        <v>6</v>
      </c>
      <c r="F452" s="37" t="n">
        <v>6.79</v>
      </c>
      <c r="G452" s="33" t="n">
        <v>1.88</v>
      </c>
      <c r="H452" s="33" t="n">
        <v>8.67</v>
      </c>
      <c r="I452" s="33" t="n">
        <v>52.02</v>
      </c>
      <c r="J452" s="30" t="n">
        <f aca="false">I452/I$506</f>
        <v>3.21294002763944E-005</v>
      </c>
      <c r="K452" s="55" t="n">
        <f aca="false">K451+J452</f>
        <v>0.999124674574015</v>
      </c>
      <c r="L452" s="183" t="s">
        <v>1387</v>
      </c>
    </row>
    <row r="453" customFormat="false" ht="24.45" hidden="false" customHeight="false" outlineLevel="0" collapsed="false">
      <c r="A453" s="38" t="s">
        <v>949</v>
      </c>
      <c r="B453" s="31"/>
      <c r="C453" s="65" t="s">
        <v>950</v>
      </c>
      <c r="D453" s="31" t="s">
        <v>7</v>
      </c>
      <c r="E453" s="36" t="n">
        <v>2</v>
      </c>
      <c r="F453" s="33" t="n">
        <v>20.36</v>
      </c>
      <c r="G453" s="33" t="n">
        <v>5.64</v>
      </c>
      <c r="H453" s="33" t="n">
        <v>26</v>
      </c>
      <c r="I453" s="33" t="n">
        <v>52</v>
      </c>
      <c r="J453" s="30" t="n">
        <f aca="false">I453/I$506</f>
        <v>3.21170475657921E-005</v>
      </c>
      <c r="K453" s="55" t="n">
        <f aca="false">K452+J453</f>
        <v>0.999156791621581</v>
      </c>
      <c r="L453" s="183" t="s">
        <v>1387</v>
      </c>
    </row>
    <row r="454" customFormat="false" ht="13.8" hidden="false" customHeight="false" outlineLevel="0" collapsed="false">
      <c r="A454" s="38" t="n">
        <v>1013</v>
      </c>
      <c r="B454" s="38"/>
      <c r="C454" s="83" t="s">
        <v>607</v>
      </c>
      <c r="D454" s="38" t="s">
        <v>141</v>
      </c>
      <c r="E454" s="78" t="n">
        <v>50</v>
      </c>
      <c r="F454" s="89" t="n">
        <v>0.8</v>
      </c>
      <c r="G454" s="89" t="n">
        <v>0.22</v>
      </c>
      <c r="H454" s="33" t="n">
        <v>1.02</v>
      </c>
      <c r="I454" s="33" t="n">
        <v>51.08</v>
      </c>
      <c r="J454" s="30" t="n">
        <f aca="false">I454/I$506</f>
        <v>3.15488228780897E-005</v>
      </c>
      <c r="K454" s="55" t="n">
        <f aca="false">K453+J454</f>
        <v>0.999188340444459</v>
      </c>
      <c r="L454" s="183" t="s">
        <v>1387</v>
      </c>
    </row>
    <row r="455" customFormat="false" ht="13.8" hidden="false" customHeight="false" outlineLevel="0" collapsed="false">
      <c r="A455" s="38" t="n">
        <v>11976</v>
      </c>
      <c r="B455" s="31"/>
      <c r="C455" s="83" t="s">
        <v>800</v>
      </c>
      <c r="D455" s="31" t="s">
        <v>7</v>
      </c>
      <c r="E455" s="36" t="n">
        <v>75</v>
      </c>
      <c r="F455" s="33" t="n">
        <v>0.52</v>
      </c>
      <c r="G455" s="33" t="n">
        <v>0.14</v>
      </c>
      <c r="H455" s="33" t="n">
        <v>0.66</v>
      </c>
      <c r="I455" s="33" t="n">
        <v>49.8</v>
      </c>
      <c r="J455" s="30" t="n">
        <f aca="false">I455/I$506</f>
        <v>3.07582493995471E-005</v>
      </c>
      <c r="K455" s="55" t="n">
        <f aca="false">K454+J455</f>
        <v>0.999219098693859</v>
      </c>
      <c r="L455" s="183" t="s">
        <v>1387</v>
      </c>
    </row>
    <row r="456" customFormat="false" ht="24.45" hidden="false" customHeight="false" outlineLevel="0" collapsed="false">
      <c r="A456" s="38" t="s">
        <v>612</v>
      </c>
      <c r="B456" s="38"/>
      <c r="C456" s="83" t="s">
        <v>614</v>
      </c>
      <c r="D456" s="38" t="s">
        <v>7</v>
      </c>
      <c r="E456" s="78" t="n">
        <v>1</v>
      </c>
      <c r="F456" s="89" t="n">
        <v>38.38</v>
      </c>
      <c r="G456" s="89" t="n">
        <v>10.63</v>
      </c>
      <c r="H456" s="33" t="n">
        <v>49.01</v>
      </c>
      <c r="I456" s="33" t="n">
        <v>49.01</v>
      </c>
      <c r="J456" s="30" t="n">
        <f aca="false">I456/I$506</f>
        <v>3.02703173307591E-005</v>
      </c>
      <c r="K456" s="55" t="n">
        <f aca="false">K455+J456</f>
        <v>0.99924936901119</v>
      </c>
      <c r="L456" s="183" t="s">
        <v>1387</v>
      </c>
    </row>
    <row r="457" customFormat="false" ht="13.8" hidden="false" customHeight="false" outlineLevel="0" collapsed="false">
      <c r="A457" s="38" t="s">
        <v>417</v>
      </c>
      <c r="B457" s="31" t="s">
        <v>418</v>
      </c>
      <c r="C457" s="65" t="s">
        <v>419</v>
      </c>
      <c r="D457" s="31" t="s">
        <v>7</v>
      </c>
      <c r="E457" s="36" t="n">
        <v>8</v>
      </c>
      <c r="F457" s="37" t="n">
        <v>4.79</v>
      </c>
      <c r="G457" s="37" t="n">
        <v>1.33</v>
      </c>
      <c r="H457" s="33" t="n">
        <v>6.12</v>
      </c>
      <c r="I457" s="33" t="n">
        <v>48.93</v>
      </c>
      <c r="J457" s="30" t="n">
        <f aca="false">I457/I$506</f>
        <v>3.02209064883502E-005</v>
      </c>
      <c r="K457" s="55" t="n">
        <f aca="false">K456+J457</f>
        <v>0.999279589917678</v>
      </c>
      <c r="L457" s="183" t="s">
        <v>1387</v>
      </c>
    </row>
    <row r="458" customFormat="false" ht="13.8" hidden="false" customHeight="false" outlineLevel="0" collapsed="false">
      <c r="A458" s="38" t="s">
        <v>733</v>
      </c>
      <c r="B458" s="31"/>
      <c r="C458" s="65" t="s">
        <v>734</v>
      </c>
      <c r="D458" s="31" t="s">
        <v>728</v>
      </c>
      <c r="E458" s="36" t="n">
        <v>2</v>
      </c>
      <c r="F458" s="33" t="n">
        <v>18.58</v>
      </c>
      <c r="G458" s="33" t="n">
        <v>5.15</v>
      </c>
      <c r="H458" s="33" t="n">
        <v>23.73</v>
      </c>
      <c r="I458" s="33" t="n">
        <v>47.45</v>
      </c>
      <c r="J458" s="30" t="n">
        <f aca="false">I458/I$506</f>
        <v>2.93068059037853E-005</v>
      </c>
      <c r="K458" s="55" t="n">
        <f aca="false">K457+J458</f>
        <v>0.999308896723582</v>
      </c>
      <c r="L458" s="183" t="s">
        <v>1387</v>
      </c>
    </row>
    <row r="459" customFormat="false" ht="13.8" hidden="false" customHeight="false" outlineLevel="0" collapsed="false">
      <c r="A459" s="78" t="s">
        <v>933</v>
      </c>
      <c r="B459" s="31"/>
      <c r="C459" s="65" t="s">
        <v>934</v>
      </c>
      <c r="D459" s="31" t="s">
        <v>7</v>
      </c>
      <c r="E459" s="36" t="n">
        <v>2</v>
      </c>
      <c r="F459" s="89" t="n">
        <v>17.71</v>
      </c>
      <c r="G459" s="33" t="n">
        <v>4.91</v>
      </c>
      <c r="H459" s="33" t="n">
        <v>22.62</v>
      </c>
      <c r="I459" s="33" t="n">
        <v>45.23</v>
      </c>
      <c r="J459" s="30" t="n">
        <f aca="false">I459/I$506</f>
        <v>2.7935655026938E-005</v>
      </c>
      <c r="K459" s="55" t="n">
        <f aca="false">K458+J459</f>
        <v>0.999336832378609</v>
      </c>
      <c r="L459" s="183" t="s">
        <v>1387</v>
      </c>
    </row>
    <row r="460" customFormat="false" ht="13.8" hidden="false" customHeight="false" outlineLevel="0" collapsed="false">
      <c r="A460" s="38" t="n">
        <v>7588</v>
      </c>
      <c r="B460" s="31" t="s">
        <v>436</v>
      </c>
      <c r="C460" s="65" t="s">
        <v>437</v>
      </c>
      <c r="D460" s="31" t="s">
        <v>7</v>
      </c>
      <c r="E460" s="36" t="n">
        <v>1</v>
      </c>
      <c r="F460" s="37" t="n">
        <v>35</v>
      </c>
      <c r="G460" s="37" t="n">
        <v>9.7</v>
      </c>
      <c r="H460" s="33" t="n">
        <v>44.7</v>
      </c>
      <c r="I460" s="33" t="n">
        <v>44.7</v>
      </c>
      <c r="J460" s="30" t="n">
        <f aca="false">I460/I$506</f>
        <v>2.7608308195979E-005</v>
      </c>
      <c r="K460" s="55" t="n">
        <f aca="false">K459+J460</f>
        <v>0.999364440686805</v>
      </c>
      <c r="L460" s="183" t="s">
        <v>1387</v>
      </c>
    </row>
    <row r="461" customFormat="false" ht="35.5" hidden="false" customHeight="false" outlineLevel="0" collapsed="false">
      <c r="A461" s="38" t="n">
        <v>7588</v>
      </c>
      <c r="B461" s="38"/>
      <c r="C461" s="83" t="s">
        <v>625</v>
      </c>
      <c r="D461" s="38" t="s">
        <v>7</v>
      </c>
      <c r="E461" s="78" t="n">
        <v>1</v>
      </c>
      <c r="F461" s="33" t="n">
        <v>35</v>
      </c>
      <c r="G461" s="89" t="n">
        <v>9.7</v>
      </c>
      <c r="H461" s="33" t="n">
        <v>44.7</v>
      </c>
      <c r="I461" s="33" t="n">
        <v>44.7</v>
      </c>
      <c r="J461" s="30" t="n">
        <f aca="false">I461/I$506</f>
        <v>2.7608308195979E-005</v>
      </c>
      <c r="K461" s="55" t="n">
        <f aca="false">K460+J461</f>
        <v>0.999392048995</v>
      </c>
      <c r="L461" s="183" t="s">
        <v>1387</v>
      </c>
    </row>
    <row r="462" customFormat="false" ht="13.8" hidden="false" customHeight="false" outlineLevel="0" collapsed="false">
      <c r="A462" s="38" t="s">
        <v>591</v>
      </c>
      <c r="B462" s="38"/>
      <c r="C462" s="83" t="s">
        <v>592</v>
      </c>
      <c r="D462" s="38" t="s">
        <v>7</v>
      </c>
      <c r="E462" s="78" t="n">
        <v>50</v>
      </c>
      <c r="F462" s="89" t="n">
        <v>0.7</v>
      </c>
      <c r="G462" s="89" t="n">
        <v>0.19</v>
      </c>
      <c r="H462" s="33" t="n">
        <v>0.89</v>
      </c>
      <c r="I462" s="33" t="n">
        <v>44.7</v>
      </c>
      <c r="J462" s="30" t="n">
        <f aca="false">I462/I$506</f>
        <v>2.7608308195979E-005</v>
      </c>
      <c r="K462" s="55" t="n">
        <f aca="false">K461+J462</f>
        <v>0.999419657303196</v>
      </c>
      <c r="L462" s="183" t="s">
        <v>1387</v>
      </c>
    </row>
    <row r="463" customFormat="false" ht="24.45" hidden="false" customHeight="false" outlineLevel="0" collapsed="false">
      <c r="A463" s="38" t="s">
        <v>780</v>
      </c>
      <c r="B463" s="31"/>
      <c r="C463" s="83" t="s">
        <v>781</v>
      </c>
      <c r="D463" s="31" t="s">
        <v>7</v>
      </c>
      <c r="E463" s="36" t="n">
        <v>2</v>
      </c>
      <c r="F463" s="33" t="n">
        <v>16.92</v>
      </c>
      <c r="G463" s="33" t="n">
        <v>4.69</v>
      </c>
      <c r="H463" s="33" t="n">
        <v>21.61</v>
      </c>
      <c r="I463" s="33" t="n">
        <v>43.21</v>
      </c>
      <c r="J463" s="30" t="n">
        <f aca="false">I463/I$506</f>
        <v>2.6688031256113E-005</v>
      </c>
      <c r="K463" s="55" t="n">
        <f aca="false">K462+J463</f>
        <v>0.999446345334452</v>
      </c>
      <c r="L463" s="183" t="s">
        <v>1387</v>
      </c>
    </row>
    <row r="464" customFormat="false" ht="13.8" hidden="false" customHeight="false" outlineLevel="0" collapsed="false">
      <c r="A464" s="31" t="n">
        <v>20141</v>
      </c>
      <c r="B464" s="31"/>
      <c r="C464" s="83" t="s">
        <v>475</v>
      </c>
      <c r="D464" s="28" t="s">
        <v>7</v>
      </c>
      <c r="E464" s="78" t="n">
        <v>4</v>
      </c>
      <c r="F464" s="37" t="n">
        <v>8.34</v>
      </c>
      <c r="G464" s="33" t="n">
        <v>2.31</v>
      </c>
      <c r="H464" s="33" t="n">
        <v>10.65</v>
      </c>
      <c r="I464" s="33" t="n">
        <v>42.6</v>
      </c>
      <c r="J464" s="30" t="n">
        <f aca="false">I464/I$506</f>
        <v>2.63112735827451E-005</v>
      </c>
      <c r="K464" s="55" t="n">
        <f aca="false">K463+J464</f>
        <v>0.999472656608035</v>
      </c>
      <c r="L464" s="183" t="s">
        <v>1387</v>
      </c>
    </row>
    <row r="465" customFormat="false" ht="24.45" hidden="false" customHeight="false" outlineLevel="0" collapsed="false">
      <c r="A465" s="38" t="n">
        <v>3937</v>
      </c>
      <c r="B465" s="31"/>
      <c r="C465" s="65" t="s">
        <v>893</v>
      </c>
      <c r="D465" s="31" t="s">
        <v>7</v>
      </c>
      <c r="E465" s="36" t="n">
        <v>3</v>
      </c>
      <c r="F465" s="89" t="n">
        <v>11.1</v>
      </c>
      <c r="G465" s="33" t="n">
        <v>3.07</v>
      </c>
      <c r="H465" s="33" t="n">
        <v>14.17</v>
      </c>
      <c r="I465" s="33" t="n">
        <v>42.52</v>
      </c>
      <c r="J465" s="30" t="n">
        <f aca="false">I465/I$506</f>
        <v>2.62618627403362E-005</v>
      </c>
      <c r="K465" s="55" t="n">
        <f aca="false">K464+J465</f>
        <v>0.999498918470776</v>
      </c>
      <c r="L465" s="183" t="s">
        <v>1387</v>
      </c>
    </row>
    <row r="466" customFormat="false" ht="13.8" hidden="false" customHeight="false" outlineLevel="0" collapsed="false">
      <c r="A466" s="31" t="n">
        <v>20149</v>
      </c>
      <c r="B466" s="31"/>
      <c r="C466" s="83" t="s">
        <v>467</v>
      </c>
      <c r="D466" s="28" t="s">
        <v>7</v>
      </c>
      <c r="E466" s="36" t="n">
        <v>8</v>
      </c>
      <c r="F466" s="37" t="n">
        <v>4.04</v>
      </c>
      <c r="G466" s="33" t="n">
        <v>1.12</v>
      </c>
      <c r="H466" s="33" t="n">
        <v>5.16</v>
      </c>
      <c r="I466" s="33" t="n">
        <v>41.27</v>
      </c>
      <c r="J466" s="30" t="n">
        <f aca="false">I466/I$506</f>
        <v>2.5489818327697E-005</v>
      </c>
      <c r="K466" s="55" t="n">
        <f aca="false">K465+J466</f>
        <v>0.999524408289103</v>
      </c>
      <c r="L466" s="183" t="s">
        <v>1387</v>
      </c>
    </row>
    <row r="467" customFormat="false" ht="13.8" hidden="false" customHeight="false" outlineLevel="0" collapsed="false">
      <c r="A467" s="38" t="s">
        <v>695</v>
      </c>
      <c r="B467" s="38"/>
      <c r="C467" s="65" t="s">
        <v>698</v>
      </c>
      <c r="D467" s="38" t="s">
        <v>7</v>
      </c>
      <c r="E467" s="38" t="n">
        <v>5</v>
      </c>
      <c r="F467" s="89" t="n">
        <v>5.94</v>
      </c>
      <c r="G467" s="89" t="n">
        <v>1.65</v>
      </c>
      <c r="H467" s="33" t="n">
        <v>7.59</v>
      </c>
      <c r="I467" s="33" t="n">
        <v>37.93</v>
      </c>
      <c r="J467" s="30" t="n">
        <f aca="false">I467/I$506</f>
        <v>2.34269156571249E-005</v>
      </c>
      <c r="K467" s="55" t="n">
        <f aca="false">K466+J467</f>
        <v>0.999547835204761</v>
      </c>
      <c r="L467" s="183" t="s">
        <v>1387</v>
      </c>
    </row>
    <row r="468" customFormat="false" ht="13.8" hidden="false" customHeight="false" outlineLevel="0" collapsed="false">
      <c r="A468" s="84" t="n">
        <v>39281</v>
      </c>
      <c r="B468" s="69"/>
      <c r="C468" s="85" t="s">
        <v>865</v>
      </c>
      <c r="D468" s="69" t="s">
        <v>7</v>
      </c>
      <c r="E468" s="71" t="n">
        <v>2</v>
      </c>
      <c r="F468" s="73" t="n">
        <v>14.76</v>
      </c>
      <c r="G468" s="73" t="n">
        <v>4.09</v>
      </c>
      <c r="H468" s="73" t="n">
        <v>18.85</v>
      </c>
      <c r="I468" s="73" t="n">
        <v>37.7</v>
      </c>
      <c r="J468" s="30" t="n">
        <f aca="false">I468/I$506</f>
        <v>2.32848594851993E-005</v>
      </c>
      <c r="K468" s="55" t="n">
        <f aca="false">K467+J468</f>
        <v>0.999571120064246</v>
      </c>
      <c r="L468" s="183" t="s">
        <v>1387</v>
      </c>
    </row>
    <row r="469" customFormat="false" ht="13.8" hidden="false" customHeight="false" outlineLevel="0" collapsed="false">
      <c r="A469" s="38" t="s">
        <v>615</v>
      </c>
      <c r="B469" s="38"/>
      <c r="C469" s="83" t="s">
        <v>616</v>
      </c>
      <c r="D469" s="38" t="s">
        <v>7</v>
      </c>
      <c r="E469" s="78" t="n">
        <v>1</v>
      </c>
      <c r="F469" s="89" t="n">
        <v>27.6</v>
      </c>
      <c r="G469" s="89" t="n">
        <v>7.65</v>
      </c>
      <c r="H469" s="33" t="n">
        <v>35.25</v>
      </c>
      <c r="I469" s="33" t="n">
        <v>35.25</v>
      </c>
      <c r="J469" s="30" t="n">
        <f aca="false">I469/I$506</f>
        <v>2.17716524364264E-005</v>
      </c>
      <c r="K469" s="55" t="n">
        <f aca="false">K468+J469</f>
        <v>0.999592891716682</v>
      </c>
      <c r="L469" s="183" t="s">
        <v>1387</v>
      </c>
    </row>
    <row r="470" customFormat="false" ht="24.45" hidden="false" customHeight="false" outlineLevel="0" collapsed="false">
      <c r="A470" s="38" t="n">
        <v>39996</v>
      </c>
      <c r="B470" s="31"/>
      <c r="C470" s="65" t="s">
        <v>831</v>
      </c>
      <c r="D470" s="31" t="s">
        <v>7</v>
      </c>
      <c r="E470" s="36" t="n">
        <v>9</v>
      </c>
      <c r="F470" s="33" t="n">
        <v>3.04</v>
      </c>
      <c r="G470" s="33" t="n">
        <v>0.84</v>
      </c>
      <c r="H470" s="33" t="n">
        <v>3.88</v>
      </c>
      <c r="I470" s="33" t="n">
        <v>34.94</v>
      </c>
      <c r="J470" s="30" t="n">
        <f aca="false">I470/I$506</f>
        <v>2.15801854220919E-005</v>
      </c>
      <c r="K470" s="55" t="n">
        <f aca="false">K469+J470</f>
        <v>0.999614471902104</v>
      </c>
      <c r="L470" s="183" t="s">
        <v>1387</v>
      </c>
    </row>
    <row r="471" customFormat="false" ht="13.8" hidden="false" customHeight="false" outlineLevel="0" collapsed="false">
      <c r="A471" s="31" t="n">
        <v>89544</v>
      </c>
      <c r="B471" s="31"/>
      <c r="C471" s="83" t="s">
        <v>483</v>
      </c>
      <c r="D471" s="28" t="s">
        <v>7</v>
      </c>
      <c r="E471" s="36" t="n">
        <v>5</v>
      </c>
      <c r="F471" s="37" t="n">
        <v>5.22</v>
      </c>
      <c r="G471" s="33" t="n">
        <v>1.45</v>
      </c>
      <c r="H471" s="33" t="n">
        <v>6.67</v>
      </c>
      <c r="I471" s="33" t="n">
        <v>33.33</v>
      </c>
      <c r="J471" s="30" t="n">
        <f aca="false">I471/I$506</f>
        <v>2.05857922186125E-005</v>
      </c>
      <c r="K471" s="55" t="n">
        <f aca="false">K470+J471</f>
        <v>0.999635057694323</v>
      </c>
      <c r="L471" s="183" t="s">
        <v>1387</v>
      </c>
    </row>
    <row r="472" customFormat="false" ht="13.8" hidden="false" customHeight="false" outlineLevel="0" collapsed="false">
      <c r="A472" s="38" t="n">
        <v>38084</v>
      </c>
      <c r="B472" s="31"/>
      <c r="C472" s="83" t="s">
        <v>777</v>
      </c>
      <c r="D472" s="31" t="s">
        <v>7</v>
      </c>
      <c r="E472" s="36" t="n">
        <v>2</v>
      </c>
      <c r="F472" s="33" t="n">
        <v>12.73</v>
      </c>
      <c r="G472" s="33" t="n">
        <v>3.53</v>
      </c>
      <c r="H472" s="33" t="n">
        <v>16.26</v>
      </c>
      <c r="I472" s="33" t="n">
        <v>32.51</v>
      </c>
      <c r="J472" s="30" t="n">
        <f aca="false">I472/I$506</f>
        <v>2.00793310839212E-005</v>
      </c>
      <c r="K472" s="55" t="n">
        <f aca="false">K471+J472</f>
        <v>0.999655137025407</v>
      </c>
      <c r="L472" s="183" t="s">
        <v>1387</v>
      </c>
    </row>
    <row r="473" s="101" customFormat="true" ht="13.8" hidden="false" customHeight="false" outlineLevel="0" collapsed="false">
      <c r="A473" s="69" t="n">
        <v>38093</v>
      </c>
      <c r="B473" s="69"/>
      <c r="C473" s="85" t="s">
        <v>786</v>
      </c>
      <c r="D473" s="69" t="s">
        <v>7</v>
      </c>
      <c r="E473" s="71" t="n">
        <v>13</v>
      </c>
      <c r="F473" s="73" t="n">
        <v>1.94</v>
      </c>
      <c r="G473" s="73" t="n">
        <v>0.54</v>
      </c>
      <c r="H473" s="73" t="n">
        <v>2.48</v>
      </c>
      <c r="I473" s="73" t="n">
        <v>32.21</v>
      </c>
      <c r="J473" s="30" t="n">
        <f aca="false">I473/I$506</f>
        <v>1.98940404248878E-005</v>
      </c>
      <c r="K473" s="55" t="n">
        <f aca="false">K472+J473</f>
        <v>0.999675031065832</v>
      </c>
      <c r="L473" s="183" t="s">
        <v>1387</v>
      </c>
    </row>
    <row r="474" s="7" customFormat="true" ht="13.8" hidden="false" customHeight="false" outlineLevel="0" collapsed="false">
      <c r="A474" s="31" t="n">
        <v>94797</v>
      </c>
      <c r="B474" s="31" t="s">
        <v>348</v>
      </c>
      <c r="C474" s="65" t="s">
        <v>349</v>
      </c>
      <c r="D474" s="31" t="s">
        <v>7</v>
      </c>
      <c r="E474" s="36" t="n">
        <v>1</v>
      </c>
      <c r="F474" s="37" t="n">
        <v>24.29</v>
      </c>
      <c r="G474" s="37" t="n">
        <v>6.73</v>
      </c>
      <c r="H474" s="33" t="n">
        <v>31.02</v>
      </c>
      <c r="I474" s="33" t="n">
        <v>31.02</v>
      </c>
      <c r="J474" s="30" t="n">
        <f aca="false">I474/I$506</f>
        <v>1.91590541440552E-005</v>
      </c>
      <c r="K474" s="55" t="n">
        <f aca="false">K473+J474</f>
        <v>0.999694190119976</v>
      </c>
      <c r="L474" s="183" t="s">
        <v>1387</v>
      </c>
    </row>
    <row r="475" customFormat="false" ht="13.8" hidden="false" customHeight="false" outlineLevel="0" collapsed="false">
      <c r="A475" s="84" t="s">
        <v>829</v>
      </c>
      <c r="B475" s="69"/>
      <c r="C475" s="100" t="s">
        <v>830</v>
      </c>
      <c r="D475" s="69" t="s">
        <v>7</v>
      </c>
      <c r="E475" s="71" t="n">
        <v>25</v>
      </c>
      <c r="F475" s="73" t="n">
        <v>0.97</v>
      </c>
      <c r="G475" s="73" t="n">
        <v>0.27</v>
      </c>
      <c r="H475" s="73" t="n">
        <v>1.24</v>
      </c>
      <c r="I475" s="73" t="n">
        <v>30.97</v>
      </c>
      <c r="J475" s="30" t="n">
        <f aca="false">I475/I$506</f>
        <v>1.91281723675497E-005</v>
      </c>
      <c r="K475" s="55" t="n">
        <f aca="false">K474+J475</f>
        <v>0.999713318292343</v>
      </c>
      <c r="L475" s="183" t="s">
        <v>1387</v>
      </c>
    </row>
    <row r="476" customFormat="false" ht="13.8" hidden="false" customHeight="false" outlineLevel="0" collapsed="false">
      <c r="A476" s="38" t="s">
        <v>406</v>
      </c>
      <c r="B476" s="31" t="s">
        <v>407</v>
      </c>
      <c r="C476" s="65" t="s">
        <v>408</v>
      </c>
      <c r="D476" s="31" t="s">
        <v>7</v>
      </c>
      <c r="E476" s="36" t="n">
        <v>6</v>
      </c>
      <c r="F476" s="37" t="n">
        <v>3.98</v>
      </c>
      <c r="G476" s="37" t="n">
        <v>1.1</v>
      </c>
      <c r="H476" s="33" t="n">
        <v>5.08</v>
      </c>
      <c r="I476" s="33" t="n">
        <v>30.49</v>
      </c>
      <c r="J476" s="30" t="n">
        <f aca="false">I476/I$506</f>
        <v>1.88317073130962E-005</v>
      </c>
      <c r="K476" s="55" t="n">
        <f aca="false">K475+J476</f>
        <v>0.999732149999656</v>
      </c>
      <c r="L476" s="183" t="s">
        <v>1387</v>
      </c>
    </row>
    <row r="477" customFormat="false" ht="13.8" hidden="false" customHeight="false" outlineLevel="0" collapsed="false">
      <c r="A477" s="38" t="s">
        <v>406</v>
      </c>
      <c r="B477" s="31"/>
      <c r="C477" s="65" t="s">
        <v>941</v>
      </c>
      <c r="D477" s="31" t="s">
        <v>7</v>
      </c>
      <c r="E477" s="36" t="n">
        <v>6</v>
      </c>
      <c r="F477" s="33" t="n">
        <v>3.98</v>
      </c>
      <c r="G477" s="33" t="n">
        <v>1.1</v>
      </c>
      <c r="H477" s="33" t="n">
        <v>5.08</v>
      </c>
      <c r="I477" s="33" t="n">
        <v>30.49</v>
      </c>
      <c r="J477" s="30" t="n">
        <f aca="false">I477/I$506</f>
        <v>1.88317073130962E-005</v>
      </c>
      <c r="K477" s="55" t="n">
        <f aca="false">K476+J477</f>
        <v>0.99975098170697</v>
      </c>
      <c r="L477" s="183" t="s">
        <v>1387</v>
      </c>
    </row>
    <row r="478" customFormat="false" ht="13.8" hidden="false" customHeight="false" outlineLevel="0" collapsed="false">
      <c r="A478" s="31" t="s">
        <v>758</v>
      </c>
      <c r="B478" s="31"/>
      <c r="C478" s="83" t="s">
        <v>764</v>
      </c>
      <c r="D478" s="31" t="s">
        <v>7</v>
      </c>
      <c r="E478" s="36" t="n">
        <v>1</v>
      </c>
      <c r="F478" s="33" t="n">
        <v>21.73</v>
      </c>
      <c r="G478" s="33" t="n">
        <v>6.02</v>
      </c>
      <c r="H478" s="33" t="n">
        <v>27.75</v>
      </c>
      <c r="I478" s="33" t="n">
        <v>27.75</v>
      </c>
      <c r="J478" s="30" t="n">
        <f aca="false">I478/I$506</f>
        <v>1.7139385960591E-005</v>
      </c>
      <c r="K478" s="55" t="n">
        <f aca="false">K477+J478</f>
        <v>0.99976812109293</v>
      </c>
      <c r="L478" s="183" t="s">
        <v>1387</v>
      </c>
    </row>
    <row r="479" customFormat="false" ht="24.45" hidden="false" customHeight="false" outlineLevel="0" collapsed="false">
      <c r="A479" s="78" t="s">
        <v>900</v>
      </c>
      <c r="B479" s="31"/>
      <c r="C479" s="65" t="s">
        <v>901</v>
      </c>
      <c r="D479" s="31" t="s">
        <v>7</v>
      </c>
      <c r="E479" s="36" t="n">
        <v>2</v>
      </c>
      <c r="F479" s="89" t="n">
        <v>10.52</v>
      </c>
      <c r="G479" s="33" t="n">
        <v>2.91</v>
      </c>
      <c r="H479" s="33" t="n">
        <v>13.43</v>
      </c>
      <c r="I479" s="33" t="n">
        <v>26.87</v>
      </c>
      <c r="J479" s="30" t="n">
        <f aca="false">I479/I$506</f>
        <v>1.6595866694093E-005</v>
      </c>
      <c r="K479" s="55" t="n">
        <f aca="false">K478+J479</f>
        <v>0.999784716959624</v>
      </c>
      <c r="L479" s="183" t="s">
        <v>1387</v>
      </c>
    </row>
    <row r="480" customFormat="false" ht="13.8" hidden="false" customHeight="false" outlineLevel="0" collapsed="false">
      <c r="A480" s="38" t="s">
        <v>685</v>
      </c>
      <c r="B480" s="38"/>
      <c r="C480" s="65" t="s">
        <v>686</v>
      </c>
      <c r="D480" s="38" t="s">
        <v>7</v>
      </c>
      <c r="E480" s="78" t="n">
        <v>2</v>
      </c>
      <c r="F480" s="89" t="n">
        <v>10.35</v>
      </c>
      <c r="G480" s="89" t="n">
        <v>2.87</v>
      </c>
      <c r="H480" s="33" t="n">
        <v>13.22</v>
      </c>
      <c r="I480" s="33" t="n">
        <v>26.43</v>
      </c>
      <c r="J480" s="30" t="n">
        <f aca="false">I480/I$506</f>
        <v>1.6324107060844E-005</v>
      </c>
      <c r="K480" s="55" t="n">
        <f aca="false">K479+J480</f>
        <v>0.999801041066685</v>
      </c>
      <c r="L480" s="183" t="s">
        <v>1387</v>
      </c>
    </row>
    <row r="481" customFormat="false" ht="13.8" hidden="false" customHeight="false" outlineLevel="0" collapsed="false">
      <c r="A481" s="38" t="s">
        <v>889</v>
      </c>
      <c r="B481" s="31"/>
      <c r="C481" s="65" t="s">
        <v>890</v>
      </c>
      <c r="D481" s="31" t="s">
        <v>7</v>
      </c>
      <c r="E481" s="36" t="n">
        <v>2</v>
      </c>
      <c r="F481" s="89" t="n">
        <v>10.04</v>
      </c>
      <c r="G481" s="33" t="n">
        <v>2.78</v>
      </c>
      <c r="H481" s="33" t="n">
        <v>12.82</v>
      </c>
      <c r="I481" s="33" t="n">
        <v>25.64</v>
      </c>
      <c r="J481" s="30" t="n">
        <f aca="false">I481/I$506</f>
        <v>1.5836174992056E-005</v>
      </c>
      <c r="K481" s="55" t="n">
        <f aca="false">K480+J481</f>
        <v>0.999816877241677</v>
      </c>
      <c r="L481" s="183" t="s">
        <v>1387</v>
      </c>
    </row>
    <row r="482" customFormat="false" ht="13.8" hidden="false" customHeight="false" outlineLevel="0" collapsed="false">
      <c r="A482" s="84" t="s">
        <v>819</v>
      </c>
      <c r="B482" s="69"/>
      <c r="C482" s="100" t="s">
        <v>820</v>
      </c>
      <c r="D482" s="69" t="s">
        <v>7</v>
      </c>
      <c r="E482" s="71" t="n">
        <v>4</v>
      </c>
      <c r="F482" s="73" t="n">
        <v>5</v>
      </c>
      <c r="G482" s="73" t="n">
        <v>1.39</v>
      </c>
      <c r="H482" s="73" t="n">
        <v>6.39</v>
      </c>
      <c r="I482" s="73" t="n">
        <v>25.54</v>
      </c>
      <c r="J482" s="30" t="n">
        <f aca="false">I482/I$506</f>
        <v>1.57744114390448E-005</v>
      </c>
      <c r="K482" s="55" t="n">
        <f aca="false">K481+J482</f>
        <v>0.999832651653116</v>
      </c>
      <c r="L482" s="183" t="s">
        <v>1387</v>
      </c>
    </row>
    <row r="483" customFormat="false" ht="24.45" hidden="false" customHeight="false" outlineLevel="0" collapsed="false">
      <c r="A483" s="31" t="n">
        <v>72295</v>
      </c>
      <c r="B483" s="31"/>
      <c r="C483" s="83" t="s">
        <v>462</v>
      </c>
      <c r="D483" s="28" t="s">
        <v>7</v>
      </c>
      <c r="E483" s="78" t="n">
        <v>2</v>
      </c>
      <c r="F483" s="33" t="n">
        <v>9.7</v>
      </c>
      <c r="G483" s="33" t="n">
        <v>2.69</v>
      </c>
      <c r="H483" s="33" t="n">
        <v>12.39</v>
      </c>
      <c r="I483" s="33" t="n">
        <v>24.77</v>
      </c>
      <c r="J483" s="30" t="n">
        <f aca="false">I483/I$506</f>
        <v>1.52988320808591E-005</v>
      </c>
      <c r="K483" s="55" t="n">
        <f aca="false">K482+J483</f>
        <v>0.999847950485197</v>
      </c>
      <c r="L483" s="183" t="s">
        <v>1387</v>
      </c>
    </row>
    <row r="484" customFormat="false" ht="13.8" hidden="false" customHeight="false" outlineLevel="0" collapsed="false">
      <c r="A484" s="84" t="s">
        <v>867</v>
      </c>
      <c r="B484" s="69"/>
      <c r="C484" s="85" t="s">
        <v>868</v>
      </c>
      <c r="D484" s="69" t="s">
        <v>7</v>
      </c>
      <c r="E484" s="71" t="n">
        <v>1</v>
      </c>
      <c r="F484" s="73" t="n">
        <v>18.53</v>
      </c>
      <c r="G484" s="73" t="n">
        <v>5.13</v>
      </c>
      <c r="H484" s="73" t="n">
        <v>23.66</v>
      </c>
      <c r="I484" s="73" t="n">
        <v>23.66</v>
      </c>
      <c r="J484" s="30" t="n">
        <f aca="false">I484/I$506</f>
        <v>1.46132566424354E-005</v>
      </c>
      <c r="K484" s="55" t="n">
        <f aca="false">K483+J484</f>
        <v>0.99986256374184</v>
      </c>
      <c r="L484" s="183" t="s">
        <v>1387</v>
      </c>
    </row>
    <row r="485" customFormat="false" ht="13.8" hidden="false" customHeight="false" outlineLevel="0" collapsed="false">
      <c r="A485" s="38" t="s">
        <v>917</v>
      </c>
      <c r="B485" s="31"/>
      <c r="C485" s="65" t="s">
        <v>918</v>
      </c>
      <c r="D485" s="31" t="s">
        <v>7</v>
      </c>
      <c r="E485" s="36" t="n">
        <v>2</v>
      </c>
      <c r="F485" s="89" t="n">
        <v>9.06</v>
      </c>
      <c r="G485" s="33" t="n">
        <v>2.51</v>
      </c>
      <c r="H485" s="33" t="n">
        <v>11.57</v>
      </c>
      <c r="I485" s="33" t="n">
        <v>23.14</v>
      </c>
      <c r="J485" s="30" t="n">
        <f aca="false">I485/I$506</f>
        <v>1.42920861667775E-005</v>
      </c>
      <c r="K485" s="55" t="n">
        <f aca="false">K484+J485</f>
        <v>0.999876855828006</v>
      </c>
      <c r="L485" s="183" t="s">
        <v>1387</v>
      </c>
    </row>
    <row r="486" customFormat="false" ht="13.8" hidden="false" customHeight="false" outlineLevel="0" collapsed="false">
      <c r="A486" s="69" t="s">
        <v>847</v>
      </c>
      <c r="B486" s="69"/>
      <c r="C486" s="100" t="s">
        <v>848</v>
      </c>
      <c r="D486" s="69" t="s">
        <v>7</v>
      </c>
      <c r="E486" s="71" t="n">
        <v>4</v>
      </c>
      <c r="F486" s="73" t="n">
        <v>4.2</v>
      </c>
      <c r="G486" s="73" t="n">
        <v>1.16</v>
      </c>
      <c r="H486" s="73" t="n">
        <v>5.36</v>
      </c>
      <c r="I486" s="73" t="n">
        <v>21.45</v>
      </c>
      <c r="J486" s="30" t="n">
        <f aca="false">I486/I$506</f>
        <v>1.32482821208893E-005</v>
      </c>
      <c r="K486" s="55" t="n">
        <f aca="false">K485+J486</f>
        <v>0.999890104110127</v>
      </c>
      <c r="L486" s="183" t="s">
        <v>1387</v>
      </c>
    </row>
    <row r="487" customFormat="false" ht="13.8" hidden="false" customHeight="false" outlineLevel="0" collapsed="false">
      <c r="A487" s="38" t="n">
        <v>92692</v>
      </c>
      <c r="B487" s="31"/>
      <c r="C487" s="65" t="s">
        <v>897</v>
      </c>
      <c r="D487" s="31" t="s">
        <v>7</v>
      </c>
      <c r="E487" s="36" t="n">
        <v>2</v>
      </c>
      <c r="F487" s="33" t="n">
        <v>8.34</v>
      </c>
      <c r="G487" s="33" t="n">
        <v>2.31</v>
      </c>
      <c r="H487" s="33" t="n">
        <v>10.65</v>
      </c>
      <c r="I487" s="33" t="n">
        <v>21.3</v>
      </c>
      <c r="J487" s="30" t="n">
        <f aca="false">I487/I$506</f>
        <v>1.31556367913726E-005</v>
      </c>
      <c r="K487" s="55" t="n">
        <f aca="false">K486+J487</f>
        <v>0.999903259746919</v>
      </c>
      <c r="L487" s="183" t="s">
        <v>1387</v>
      </c>
    </row>
    <row r="488" customFormat="false" ht="13.8" hidden="false" customHeight="false" outlineLevel="0" collapsed="false">
      <c r="A488" s="31" t="n">
        <v>39443</v>
      </c>
      <c r="B488" s="31"/>
      <c r="C488" s="65" t="s">
        <v>826</v>
      </c>
      <c r="D488" s="31" t="s">
        <v>7</v>
      </c>
      <c r="E488" s="36" t="n">
        <v>160</v>
      </c>
      <c r="F488" s="33" t="n">
        <v>0.1</v>
      </c>
      <c r="G488" s="33" t="n">
        <v>0.03</v>
      </c>
      <c r="H488" s="33" t="n">
        <v>0.13</v>
      </c>
      <c r="I488" s="33" t="n">
        <v>20.43</v>
      </c>
      <c r="J488" s="30" t="n">
        <f aca="false">I488/I$506</f>
        <v>1.26182938801756E-005</v>
      </c>
      <c r="K488" s="55" t="n">
        <f aca="false">K487+J488</f>
        <v>0.999915878040799</v>
      </c>
      <c r="L488" s="183" t="s">
        <v>1387</v>
      </c>
    </row>
    <row r="489" customFormat="false" ht="13.8" hidden="false" customHeight="false" outlineLevel="0" collapsed="false">
      <c r="A489" s="31" t="n">
        <v>20140</v>
      </c>
      <c r="B489" s="31"/>
      <c r="C489" s="83" t="s">
        <v>476</v>
      </c>
      <c r="D489" s="28" t="s">
        <v>7</v>
      </c>
      <c r="E489" s="78" t="n">
        <v>2</v>
      </c>
      <c r="F489" s="37" t="n">
        <v>5.54</v>
      </c>
      <c r="G489" s="33" t="n">
        <v>1.53</v>
      </c>
      <c r="H489" s="33" t="n">
        <v>7.07</v>
      </c>
      <c r="I489" s="33" t="n">
        <v>14.15</v>
      </c>
      <c r="J489" s="30" t="n">
        <f aca="false">I489/I$506</f>
        <v>8.73954275107613E-006</v>
      </c>
      <c r="K489" s="55" t="n">
        <f aca="false">K488+J489</f>
        <v>0.99992461758355</v>
      </c>
      <c r="L489" s="183" t="s">
        <v>1387</v>
      </c>
    </row>
    <row r="490" customFormat="false" ht="13.8" hidden="false" customHeight="false" outlineLevel="0" collapsed="false">
      <c r="A490" s="38" t="s">
        <v>915</v>
      </c>
      <c r="B490" s="31"/>
      <c r="C490" s="65" t="s">
        <v>916</v>
      </c>
      <c r="D490" s="31" t="s">
        <v>7</v>
      </c>
      <c r="E490" s="36" t="n">
        <v>1</v>
      </c>
      <c r="F490" s="89" t="n">
        <v>10.81</v>
      </c>
      <c r="G490" s="33" t="n">
        <v>2.99</v>
      </c>
      <c r="H490" s="33" t="n">
        <v>13.8</v>
      </c>
      <c r="I490" s="33" t="n">
        <v>13.8</v>
      </c>
      <c r="J490" s="30" t="n">
        <f aca="false">I490/I$506</f>
        <v>8.52337031553715E-006</v>
      </c>
      <c r="K490" s="55" t="n">
        <f aca="false">K489+J490</f>
        <v>0.999933140953865</v>
      </c>
      <c r="L490" s="183" t="s">
        <v>1387</v>
      </c>
    </row>
    <row r="491" customFormat="false" ht="13.8" hidden="false" customHeight="false" outlineLevel="0" collapsed="false">
      <c r="A491" s="31" t="s">
        <v>804</v>
      </c>
      <c r="B491" s="31"/>
      <c r="C491" s="65" t="s">
        <v>832</v>
      </c>
      <c r="D491" s="31" t="s">
        <v>7</v>
      </c>
      <c r="E491" s="36" t="n">
        <v>300</v>
      </c>
      <c r="F491" s="33" t="n">
        <v>0.03</v>
      </c>
      <c r="G491" s="33" t="n">
        <v>0.01</v>
      </c>
      <c r="H491" s="33" t="n">
        <v>0.04</v>
      </c>
      <c r="I491" s="33" t="n">
        <v>11.4</v>
      </c>
      <c r="J491" s="30" t="n">
        <f aca="false">I491/I$506</f>
        <v>7.04104504326982E-006</v>
      </c>
      <c r="K491" s="55" t="n">
        <f aca="false">K490+J491</f>
        <v>0.999940181998909</v>
      </c>
      <c r="L491" s="183" t="s">
        <v>1387</v>
      </c>
    </row>
    <row r="492" customFormat="false" ht="13.8" hidden="false" customHeight="false" outlineLevel="0" collapsed="false">
      <c r="A492" s="31" t="s">
        <v>802</v>
      </c>
      <c r="B492" s="31"/>
      <c r="C492" s="83" t="s">
        <v>803</v>
      </c>
      <c r="D492" s="31" t="s">
        <v>7</v>
      </c>
      <c r="E492" s="36" t="n">
        <v>75</v>
      </c>
      <c r="F492" s="33" t="n">
        <v>0.11</v>
      </c>
      <c r="G492" s="33" t="n">
        <v>0.03</v>
      </c>
      <c r="H492" s="33" t="n">
        <v>0.14</v>
      </c>
      <c r="I492" s="33" t="n">
        <v>10.54</v>
      </c>
      <c r="J492" s="30" t="n">
        <f aca="false">I492/I$506</f>
        <v>6.50987848737402E-006</v>
      </c>
      <c r="K492" s="55" t="n">
        <f aca="false">K491+J492</f>
        <v>0.999946691877396</v>
      </c>
      <c r="L492" s="183" t="s">
        <v>1387</v>
      </c>
    </row>
    <row r="493" customFormat="false" ht="13.8" hidden="false" customHeight="false" outlineLevel="0" collapsed="false">
      <c r="A493" s="31" t="n">
        <v>12058</v>
      </c>
      <c r="B493" s="31"/>
      <c r="C493" s="83" t="s">
        <v>793</v>
      </c>
      <c r="D493" s="31" t="s">
        <v>141</v>
      </c>
      <c r="E493" s="36" t="n">
        <v>1</v>
      </c>
      <c r="F493" s="33" t="n">
        <v>7.38</v>
      </c>
      <c r="G493" s="33" t="n">
        <v>2.04</v>
      </c>
      <c r="H493" s="33" t="n">
        <v>9.42</v>
      </c>
      <c r="I493" s="33" t="n">
        <v>9.42</v>
      </c>
      <c r="J493" s="30" t="n">
        <f aca="false">I493/I$506</f>
        <v>5.81812669364927E-006</v>
      </c>
      <c r="K493" s="55" t="n">
        <f aca="false">K492+J493</f>
        <v>0.99995251000409</v>
      </c>
      <c r="L493" s="183" t="s">
        <v>1387</v>
      </c>
    </row>
    <row r="494" customFormat="false" ht="13.8" hidden="false" customHeight="false" outlineLevel="0" collapsed="false">
      <c r="A494" s="69" t="s">
        <v>878</v>
      </c>
      <c r="B494" s="69"/>
      <c r="C494" s="85" t="s">
        <v>879</v>
      </c>
      <c r="D494" s="69" t="s">
        <v>141</v>
      </c>
      <c r="E494" s="93" t="n">
        <v>3</v>
      </c>
      <c r="F494" s="94" t="n">
        <v>2.31</v>
      </c>
      <c r="G494" s="73" t="n">
        <v>0.64</v>
      </c>
      <c r="H494" s="73" t="n">
        <v>2.95</v>
      </c>
      <c r="I494" s="73" t="n">
        <v>8.85</v>
      </c>
      <c r="J494" s="30" t="n">
        <f aca="false">I494/I$506</f>
        <v>5.46607444148578E-006</v>
      </c>
      <c r="K494" s="55" t="n">
        <f aca="false">K493+J494</f>
        <v>0.999957976078531</v>
      </c>
      <c r="L494" s="183" t="s">
        <v>1387</v>
      </c>
    </row>
    <row r="495" customFormat="false" ht="14.25" hidden="false" customHeight="true" outlineLevel="0" collapsed="false">
      <c r="A495" s="38" t="n">
        <v>89710</v>
      </c>
      <c r="B495" s="31"/>
      <c r="C495" s="83" t="s">
        <v>521</v>
      </c>
      <c r="D495" s="28" t="s">
        <v>7</v>
      </c>
      <c r="E495" s="36" t="n">
        <v>1</v>
      </c>
      <c r="F495" s="37" t="n">
        <v>6.79</v>
      </c>
      <c r="G495" s="33" t="n">
        <v>1.88</v>
      </c>
      <c r="H495" s="33" t="n">
        <v>8.67</v>
      </c>
      <c r="I495" s="33" t="n">
        <v>8.67</v>
      </c>
      <c r="J495" s="30" t="n">
        <f aca="false">I495/I$506</f>
        <v>5.35490004606573E-006</v>
      </c>
      <c r="K495" s="55" t="n">
        <f aca="false">K494+J495</f>
        <v>0.999963330978577</v>
      </c>
      <c r="L495" s="183" t="s">
        <v>1387</v>
      </c>
    </row>
    <row r="496" customFormat="false" ht="13.8" hidden="false" customHeight="false" outlineLevel="0" collapsed="false">
      <c r="A496" s="38" t="s">
        <v>682</v>
      </c>
      <c r="B496" s="38"/>
      <c r="C496" s="65" t="s">
        <v>683</v>
      </c>
      <c r="D496" s="38" t="s">
        <v>7</v>
      </c>
      <c r="E496" s="78" t="n">
        <v>1</v>
      </c>
      <c r="F496" s="89" t="n">
        <v>6.14</v>
      </c>
      <c r="G496" s="89" t="n">
        <v>1.7</v>
      </c>
      <c r="H496" s="33" t="n">
        <v>7.84</v>
      </c>
      <c r="I496" s="33" t="n">
        <v>7.84</v>
      </c>
      <c r="J496" s="30" t="n">
        <f aca="false">I496/I$506</f>
        <v>4.84226255607328E-006</v>
      </c>
      <c r="K496" s="55" t="n">
        <f aca="false">K495+J496</f>
        <v>0.999968173241133</v>
      </c>
      <c r="L496" s="183" t="s">
        <v>1387</v>
      </c>
    </row>
    <row r="497" customFormat="false" ht="13.8" hidden="false" customHeight="false" outlineLevel="0" collapsed="false">
      <c r="A497" s="31" t="n">
        <v>38418</v>
      </c>
      <c r="B497" s="31"/>
      <c r="C497" s="83" t="s">
        <v>487</v>
      </c>
      <c r="D497" s="28" t="s">
        <v>7</v>
      </c>
      <c r="E497" s="36" t="n">
        <v>2</v>
      </c>
      <c r="F497" s="37" t="n">
        <v>3.02</v>
      </c>
      <c r="G497" s="33" t="n">
        <v>0.84</v>
      </c>
      <c r="H497" s="33" t="n">
        <v>3.86</v>
      </c>
      <c r="I497" s="33" t="n">
        <v>7.71</v>
      </c>
      <c r="J497" s="30" t="n">
        <f aca="false">I497/I$506</f>
        <v>4.7619699371588E-006</v>
      </c>
      <c r="K497" s="55" t="n">
        <f aca="false">K496+J497</f>
        <v>0.99997293521107</v>
      </c>
      <c r="L497" s="183" t="s">
        <v>1387</v>
      </c>
    </row>
    <row r="498" customFormat="false" ht="24.45" hidden="false" customHeight="false" outlineLevel="0" collapsed="false">
      <c r="A498" s="38" t="s">
        <v>695</v>
      </c>
      <c r="B498" s="38"/>
      <c r="C498" s="65" t="s">
        <v>699</v>
      </c>
      <c r="D498" s="38" t="s">
        <v>7</v>
      </c>
      <c r="E498" s="38" t="n">
        <v>1</v>
      </c>
      <c r="F498" s="89" t="n">
        <v>5.94</v>
      </c>
      <c r="G498" s="89" t="n">
        <v>1.65</v>
      </c>
      <c r="H498" s="33" t="n">
        <v>7.59</v>
      </c>
      <c r="I498" s="33" t="n">
        <v>7.59</v>
      </c>
      <c r="J498" s="30" t="n">
        <f aca="false">I498/I$506</f>
        <v>4.68785367354543E-006</v>
      </c>
      <c r="K498" s="55" t="n">
        <f aca="false">K497+J498</f>
        <v>0.999977623064744</v>
      </c>
      <c r="L498" s="183" t="s">
        <v>1387</v>
      </c>
    </row>
    <row r="499" customFormat="false" ht="24.45" hidden="false" customHeight="false" outlineLevel="0" collapsed="false">
      <c r="A499" s="38" t="n">
        <v>91946</v>
      </c>
      <c r="B499" s="38"/>
      <c r="C499" s="65" t="s">
        <v>692</v>
      </c>
      <c r="D499" s="38" t="s">
        <v>7</v>
      </c>
      <c r="E499" s="38" t="n">
        <v>1</v>
      </c>
      <c r="F499" s="89" t="n">
        <v>5.9</v>
      </c>
      <c r="G499" s="89" t="n">
        <v>1.63</v>
      </c>
      <c r="H499" s="33" t="n">
        <v>7.53</v>
      </c>
      <c r="I499" s="33" t="n">
        <v>7.53</v>
      </c>
      <c r="J499" s="30" t="n">
        <f aca="false">I499/I$506</f>
        <v>4.65079554173875E-006</v>
      </c>
      <c r="K499" s="55" t="n">
        <f aca="false">K498+J499</f>
        <v>0.999982273860286</v>
      </c>
      <c r="L499" s="183" t="s">
        <v>1387</v>
      </c>
    </row>
    <row r="500" s="7" customFormat="true" ht="24.45" hidden="false" customHeight="false" outlineLevel="0" collapsed="false">
      <c r="A500" s="38" t="s">
        <v>788</v>
      </c>
      <c r="B500" s="31"/>
      <c r="C500" s="83" t="s">
        <v>789</v>
      </c>
      <c r="D500" s="31" t="s">
        <v>7</v>
      </c>
      <c r="E500" s="36" t="n">
        <v>1</v>
      </c>
      <c r="F500" s="33" t="n">
        <v>4.51</v>
      </c>
      <c r="G500" s="33" t="n">
        <v>1.25</v>
      </c>
      <c r="H500" s="33" t="n">
        <v>5.76</v>
      </c>
      <c r="I500" s="33" t="n">
        <v>5.76</v>
      </c>
      <c r="J500" s="30" t="n">
        <f aca="false">I500/I$506</f>
        <v>3.55758065344159E-006</v>
      </c>
      <c r="K500" s="55" t="n">
        <f aca="false">K499+J500</f>
        <v>0.999985831440939</v>
      </c>
      <c r="L500" s="183" t="s">
        <v>1387</v>
      </c>
    </row>
    <row r="501" s="101" customFormat="true" ht="24.45" hidden="false" customHeight="false" outlineLevel="0" collapsed="false">
      <c r="A501" s="38" t="s">
        <v>784</v>
      </c>
      <c r="B501" s="31"/>
      <c r="C501" s="83" t="s">
        <v>785</v>
      </c>
      <c r="D501" s="31" t="s">
        <v>7</v>
      </c>
      <c r="E501" s="36" t="n">
        <v>1</v>
      </c>
      <c r="F501" s="33" t="n">
        <v>4.51</v>
      </c>
      <c r="G501" s="33" t="n">
        <v>1.25</v>
      </c>
      <c r="H501" s="33" t="n">
        <v>5.76</v>
      </c>
      <c r="I501" s="33" t="n">
        <v>5.7</v>
      </c>
      <c r="J501" s="30" t="n">
        <f aca="false">I501/I$506</f>
        <v>3.52052252163491E-006</v>
      </c>
      <c r="K501" s="55" t="n">
        <f aca="false">K500+J501</f>
        <v>0.999989351963461</v>
      </c>
      <c r="L501" s="184" t="s">
        <v>1387</v>
      </c>
    </row>
    <row r="502" customFormat="false" ht="24.45" hidden="false" customHeight="false" outlineLevel="0" collapsed="false">
      <c r="A502" s="38" t="s">
        <v>784</v>
      </c>
      <c r="B502" s="31"/>
      <c r="C502" s="83" t="s">
        <v>787</v>
      </c>
      <c r="D502" s="31" t="s">
        <v>7</v>
      </c>
      <c r="E502" s="36" t="n">
        <v>1</v>
      </c>
      <c r="F502" s="33" t="n">
        <v>4.51</v>
      </c>
      <c r="G502" s="33" t="n">
        <v>1.25</v>
      </c>
      <c r="H502" s="33" t="n">
        <v>5.76</v>
      </c>
      <c r="I502" s="33" t="n">
        <v>5.76</v>
      </c>
      <c r="J502" s="30" t="n">
        <f aca="false">I502/I$506</f>
        <v>3.55758065344159E-006</v>
      </c>
      <c r="K502" s="55" t="n">
        <f aca="false">K501+J502</f>
        <v>0.999992909544114</v>
      </c>
      <c r="L502" s="183" t="s">
        <v>1387</v>
      </c>
    </row>
    <row r="503" customFormat="false" ht="13.8" hidden="false" customHeight="false" outlineLevel="0" collapsed="false">
      <c r="A503" s="38" t="s">
        <v>827</v>
      </c>
      <c r="B503" s="31"/>
      <c r="C503" s="65" t="s">
        <v>828</v>
      </c>
      <c r="D503" s="31" t="s">
        <v>7</v>
      </c>
      <c r="E503" s="36" t="n">
        <v>3</v>
      </c>
      <c r="F503" s="33" t="n">
        <v>1.33</v>
      </c>
      <c r="G503" s="33" t="n">
        <v>0.37</v>
      </c>
      <c r="H503" s="33" t="n">
        <v>1.7</v>
      </c>
      <c r="I503" s="33" t="n">
        <v>5.1</v>
      </c>
      <c r="J503" s="30" t="n">
        <f aca="false">I503/I$506</f>
        <v>3.14994120356808E-006</v>
      </c>
      <c r="K503" s="55" t="n">
        <f aca="false">K502+J503</f>
        <v>0.999996059485318</v>
      </c>
      <c r="L503" s="183" t="s">
        <v>1387</v>
      </c>
    </row>
    <row r="504" customFormat="false" ht="13.8" hidden="false" customHeight="false" outlineLevel="0" collapsed="false">
      <c r="A504" s="31" t="s">
        <v>804</v>
      </c>
      <c r="B504" s="31"/>
      <c r="C504" s="83" t="s">
        <v>805</v>
      </c>
      <c r="D504" s="31" t="s">
        <v>7</v>
      </c>
      <c r="E504" s="36" t="n">
        <v>100</v>
      </c>
      <c r="F504" s="33" t="n">
        <v>0.03</v>
      </c>
      <c r="G504" s="33" t="n">
        <v>0.01</v>
      </c>
      <c r="H504" s="33" t="n">
        <v>0.04</v>
      </c>
      <c r="I504" s="33" t="n">
        <v>3.83</v>
      </c>
      <c r="J504" s="30" t="n">
        <f aca="false">I504/I$506</f>
        <v>2.36554408032661E-006</v>
      </c>
      <c r="K504" s="55" t="n">
        <f aca="false">K503+J504</f>
        <v>0.999998425029398</v>
      </c>
      <c r="L504" s="183" t="s">
        <v>1387</v>
      </c>
    </row>
    <row r="505" s="101" customFormat="true" ht="13.8" hidden="false" customHeight="false" outlineLevel="0" collapsed="false">
      <c r="A505" s="31" t="n">
        <v>39442</v>
      </c>
      <c r="B505" s="31"/>
      <c r="C505" s="65" t="s">
        <v>825</v>
      </c>
      <c r="D505" s="31" t="s">
        <v>7</v>
      </c>
      <c r="E505" s="36" t="n">
        <v>25</v>
      </c>
      <c r="F505" s="33" t="n">
        <v>0.08</v>
      </c>
      <c r="G505" s="33" t="n">
        <v>0.02</v>
      </c>
      <c r="H505" s="33" t="n">
        <v>0.1</v>
      </c>
      <c r="I505" s="33" t="n">
        <v>2.55</v>
      </c>
      <c r="J505" s="30" t="n">
        <f aca="false">I505/I$506</f>
        <v>1.57497060178404E-006</v>
      </c>
      <c r="K505" s="55" t="n">
        <f aca="false">K504+J505</f>
        <v>1</v>
      </c>
      <c r="L505" s="183" t="s">
        <v>1387</v>
      </c>
    </row>
    <row r="506" customFormat="false" ht="13.8" hidden="false" customHeight="false" outlineLevel="0" collapsed="false">
      <c r="H506" s="185" t="s">
        <v>1390</v>
      </c>
      <c r="I506" s="186" t="n">
        <f aca="false">SUM(I8:I505)</f>
        <v>1619077.84</v>
      </c>
      <c r="J506" s="30" t="n">
        <f aca="false">I506/I$506</f>
        <v>1</v>
      </c>
    </row>
  </sheetData>
  <mergeCells count="4">
    <mergeCell ref="A1:L3"/>
    <mergeCell ref="A4:L4"/>
    <mergeCell ref="A5:L5"/>
    <mergeCell ref="A6:L6"/>
  </mergeCells>
  <conditionalFormatting sqref="F18 E110:F110 E115:F116 E160 F161 F168:F170 F187 F196 F225 E310:E311 E324:E325 E329:E331 E358:F358 E380:F380 E386:F386 G386:G391 E396:F396 E399:F401 E416:F416 E424:F424 E430:F431 G431:G441 E442:G443 G444:G445 E450:F450 G451:G458 E459:G459 G460:G469 E470:G470 G471:G472 E473:G473 G474:G478 E479:G481 E484 E487:G488 F489:G489 E490:G492 F33:F34 G482:G486 E385:E386 E432">
    <cfRule type="cellIs" priority="2" operator="equal" aboveAverage="0" equalAverage="0" bottom="0" percent="0" rank="0" text="" dxfId="0">
      <formula>0</formula>
    </cfRule>
  </conditionalFormatting>
  <conditionalFormatting sqref="E66:E68 A357 E387:F388">
    <cfRule type="cellIs" priority="3" operator="equal" aboveAverage="0" equalAverage="0" bottom="0" percent="0" rank="0" text="" dxfId="1">
      <formula>0</formula>
    </cfRule>
  </conditionalFormatting>
  <conditionalFormatting sqref="F385">
    <cfRule type="cellIs" priority="4" operator="equal" aboveAverage="0" equalAverage="0" bottom="0" percent="0" rank="0" text="" dxfId="3">
      <formula>0</formula>
    </cfRule>
  </conditionalFormatting>
  <conditionalFormatting sqref="F432">
    <cfRule type="cellIs" priority="5" operator="equal" aboveAverage="0" equalAverage="0" bottom="0" percent="0" rank="0" text="" dxfId="4">
      <formula>0</formula>
    </cfRule>
  </conditionalFormatting>
  <conditionalFormatting sqref="F439">
    <cfRule type="cellIs" priority="6" operator="equal" aboveAverage="0" equalAverage="0" bottom="0" percent="0" rank="0" text="" dxfId="5">
      <formula>0</formula>
    </cfRule>
  </conditionalFormatting>
  <conditionalFormatting sqref="F441">
    <cfRule type="cellIs" priority="7" operator="equal" aboveAverage="0" equalAverage="0" bottom="0" percent="0" rank="0" text="" dxfId="6">
      <formula>0</formula>
    </cfRule>
  </conditionalFormatting>
  <conditionalFormatting sqref="F7">
    <cfRule type="cellIs" priority="8" operator="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" right="0.7" top="0.75" bottom="0.452777777777778" header="0.511805555555555" footer="0.3"/>
  <pageSetup paperSize="9" scale="70" firstPageNumber="1" fitToWidth="1" fitToHeight="1" pageOrder="overThenDown" orientation="landscape" usePrinterDefaults="false" blackAndWhite="false" draft="false" cellComments="none" useFirstPageNumber="true" horizontalDpi="300" verticalDpi="300" copies="1"/>
  <headerFooter differentFirst="false" differentOddEven="false">
    <oddHeader/>
    <oddFooter>&amp;CPágina &amp;P de &amp;N</oddFooter>
  </headerFooter>
  <rowBreaks count="3" manualBreakCount="3">
    <brk id="37" man="true" max="16383" min="0"/>
    <brk id="43" man="true" max="16383" min="0"/>
    <brk id="53" man="true" max="16383" min="0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410"/>
  <sheetViews>
    <sheetView windowProtection="false" showFormulas="false" showGridLines="true" showRowColHeaders="true" showZeros="true" rightToLeft="false" tabSelected="false" showOutlineSymbols="true" defaultGridColor="true" view="pageBreakPreview" topLeftCell="A1" colorId="64" zoomScale="95" zoomScaleNormal="95" zoomScalePageLayoutView="95" workbookViewId="0">
      <selection pane="topLeft" activeCell="A1" activeCellId="0" sqref="A1"/>
    </sheetView>
  </sheetViews>
  <sheetFormatPr defaultRowHeight="12.8"/>
  <cols>
    <col collapsed="false" hidden="false" max="1" min="1" style="1" width="11.9348837209302"/>
    <col collapsed="false" hidden="false" max="2" min="2" style="1" width="9.72093023255814"/>
    <col collapsed="false" hidden="false" max="3" min="3" style="1" width="42.4558139534884"/>
    <col collapsed="false" hidden="false" max="4" min="4" style="1" width="4.67441860465116"/>
    <col collapsed="false" hidden="false" max="5" min="5" style="2" width="10.706976744186"/>
    <col collapsed="false" hidden="false" max="6" min="6" style="2" width="12.9209302325581"/>
    <col collapsed="false" hidden="false" max="7" min="7" style="2" width="12.6744186046512"/>
    <col collapsed="false" hidden="false" max="8" min="8" style="2" width="12.8"/>
    <col collapsed="false" hidden="false" max="9" min="9" style="2" width="15.8744186046512"/>
    <col collapsed="false" hidden="false" max="10" min="10" style="3" width="9.47441860465116"/>
    <col collapsed="false" hidden="false" max="11" min="11" style="4" width="10.706976744186"/>
    <col collapsed="false" hidden="false" max="12" min="12" style="98" width="13.4139534883721"/>
    <col collapsed="false" hidden="false" max="13" min="13" style="0" width="22.153488372093"/>
    <col collapsed="false" hidden="false" max="257" min="14" style="0" width="12.9209302325581"/>
    <col collapsed="false" hidden="false" max="258" min="258" style="0" width="9.6"/>
    <col collapsed="false" hidden="false" max="1025" min="259" style="0" width="10.5813953488372"/>
  </cols>
  <sheetData>
    <row r="1" s="7" customFormat="true" ht="13.8" hidden="false" customHeight="false" outlineLevel="0" collapsed="false">
      <c r="A1" s="5" t="s">
        <v>1391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7" customFormat="true" ht="13.8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7" customFormat="true" ht="13.8" hidden="false" customHeight="fals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Format="false" ht="13.8" hidden="false" customHeight="fals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customFormat="false" ht="13.8" hidden="false" customHeight="false" outlineLevel="0" collapsed="false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customFormat="false" ht="13.8" hidden="false" customHeight="false" outlineLevel="0" collapsed="false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customFormat="false" ht="35.5" hidden="false" customHeight="false" outlineLevel="0" collapsed="false">
      <c r="A7" s="21" t="s">
        <v>13</v>
      </c>
      <c r="B7" s="21" t="s">
        <v>14</v>
      </c>
      <c r="C7" s="21" t="s">
        <v>15</v>
      </c>
      <c r="D7" s="22" t="s">
        <v>16</v>
      </c>
      <c r="E7" s="21" t="s">
        <v>17</v>
      </c>
      <c r="F7" s="21" t="s">
        <v>18</v>
      </c>
      <c r="G7" s="21" t="s">
        <v>19</v>
      </c>
      <c r="H7" s="23" t="s">
        <v>20</v>
      </c>
      <c r="I7" s="21" t="s">
        <v>21</v>
      </c>
      <c r="J7" s="21" t="s">
        <v>22</v>
      </c>
      <c r="K7" s="21" t="s">
        <v>1383</v>
      </c>
      <c r="L7" s="21" t="s">
        <v>1384</v>
      </c>
    </row>
    <row r="8" customFormat="false" ht="13.8" hidden="false" customHeight="false" outlineLevel="0" collapsed="false">
      <c r="A8" s="38" t="s">
        <v>134</v>
      </c>
      <c r="B8" s="28" t="s">
        <v>135</v>
      </c>
      <c r="C8" s="34" t="s">
        <v>136</v>
      </c>
      <c r="D8" s="28" t="s">
        <v>34</v>
      </c>
      <c r="E8" s="36" t="n">
        <v>440</v>
      </c>
      <c r="F8" s="187" t="n">
        <v>86.35</v>
      </c>
      <c r="G8" s="187" t="n">
        <v>23.92</v>
      </c>
      <c r="H8" s="188" t="n">
        <v>110.27</v>
      </c>
      <c r="I8" s="188" t="n">
        <v>48518.34</v>
      </c>
      <c r="J8" s="55" t="n">
        <f aca="false">I8/I$410</f>
        <v>0.055217176917051</v>
      </c>
      <c r="K8" s="55" t="n">
        <f aca="false">J8</f>
        <v>0.055217176917051</v>
      </c>
      <c r="L8" s="189" t="s">
        <v>1385</v>
      </c>
    </row>
    <row r="9" customFormat="false" ht="13.8" hidden="false" customHeight="false" outlineLevel="0" collapsed="false">
      <c r="A9" s="38" t="n">
        <v>87264</v>
      </c>
      <c r="B9" s="28" t="s">
        <v>163</v>
      </c>
      <c r="C9" s="34" t="s">
        <v>164</v>
      </c>
      <c r="D9" s="28" t="s">
        <v>34</v>
      </c>
      <c r="E9" s="36" t="n">
        <v>623.49</v>
      </c>
      <c r="F9" s="187" t="n">
        <v>44.45</v>
      </c>
      <c r="G9" s="187" t="n">
        <v>12.31</v>
      </c>
      <c r="H9" s="188" t="n">
        <v>56.76</v>
      </c>
      <c r="I9" s="188" t="n">
        <v>35390.75</v>
      </c>
      <c r="J9" s="55" t="n">
        <f aca="false">I9/I$410</f>
        <v>0.0402770849946046</v>
      </c>
      <c r="K9" s="55" t="n">
        <f aca="false">K8+J9</f>
        <v>0.0954942619116556</v>
      </c>
      <c r="L9" s="189" t="s">
        <v>1385</v>
      </c>
      <c r="M9" s="8"/>
    </row>
    <row r="10" customFormat="false" ht="13.8" hidden="false" customHeight="false" outlineLevel="0" collapsed="false">
      <c r="A10" s="31" t="n">
        <v>84191</v>
      </c>
      <c r="B10" s="28" t="s">
        <v>195</v>
      </c>
      <c r="C10" s="34" t="s">
        <v>196</v>
      </c>
      <c r="D10" s="28" t="s">
        <v>34</v>
      </c>
      <c r="E10" s="36" t="n">
        <v>300</v>
      </c>
      <c r="F10" s="187" t="n">
        <v>87.86</v>
      </c>
      <c r="G10" s="187" t="n">
        <v>24.34</v>
      </c>
      <c r="H10" s="188" t="n">
        <v>112.2</v>
      </c>
      <c r="I10" s="188" t="n">
        <v>33659.17</v>
      </c>
      <c r="J10" s="55" t="n">
        <f aca="false">I10/I$410</f>
        <v>0.0383064289662651</v>
      </c>
      <c r="K10" s="55" t="n">
        <f aca="false">K9+J10</f>
        <v>0.133800690877921</v>
      </c>
      <c r="L10" s="189" t="s">
        <v>1385</v>
      </c>
    </row>
    <row r="11" customFormat="false" ht="13.8" hidden="false" customHeight="false" outlineLevel="0" collapsed="false">
      <c r="A11" s="38" t="n">
        <v>79627</v>
      </c>
      <c r="B11" s="28" t="s">
        <v>35</v>
      </c>
      <c r="C11" s="35" t="s">
        <v>36</v>
      </c>
      <c r="D11" s="28" t="s">
        <v>34</v>
      </c>
      <c r="E11" s="36" t="n">
        <v>52.74</v>
      </c>
      <c r="F11" s="187" t="n">
        <v>401.47</v>
      </c>
      <c r="G11" s="187" t="n">
        <v>111.21</v>
      </c>
      <c r="H11" s="188" t="n">
        <v>512.68</v>
      </c>
      <c r="I11" s="190" t="n">
        <v>27038.6</v>
      </c>
      <c r="J11" s="55" t="n">
        <f aca="false">I11/I$410</f>
        <v>0.0307717691864432</v>
      </c>
      <c r="K11" s="55" t="n">
        <f aca="false">K10+J11</f>
        <v>0.164572460064364</v>
      </c>
      <c r="L11" s="189" t="s">
        <v>1385</v>
      </c>
      <c r="M11" s="10"/>
    </row>
    <row r="12" customFormat="false" ht="13.8" hidden="false" customHeight="false" outlineLevel="0" collapsed="false">
      <c r="A12" s="84" t="n">
        <v>96973</v>
      </c>
      <c r="B12" s="69"/>
      <c r="C12" s="100" t="s">
        <v>729</v>
      </c>
      <c r="D12" s="69" t="s">
        <v>141</v>
      </c>
      <c r="E12" s="71" t="n">
        <v>600</v>
      </c>
      <c r="F12" s="191" t="n">
        <v>34.65</v>
      </c>
      <c r="G12" s="191" t="n">
        <v>9.6</v>
      </c>
      <c r="H12" s="191" t="n">
        <v>44.25</v>
      </c>
      <c r="I12" s="191" t="n">
        <v>26548.83</v>
      </c>
      <c r="J12" s="55" t="n">
        <f aca="false">I12/I$410</f>
        <v>0.0302143775539458</v>
      </c>
      <c r="K12" s="55" t="n">
        <f aca="false">K11+J12</f>
        <v>0.19478683761831</v>
      </c>
      <c r="L12" s="189" t="s">
        <v>1385</v>
      </c>
    </row>
    <row r="13" customFormat="false" ht="13.8" hidden="false" customHeight="false" outlineLevel="0" collapsed="false">
      <c r="A13" s="31" t="n">
        <v>91926</v>
      </c>
      <c r="B13" s="38"/>
      <c r="C13" s="83" t="s">
        <v>597</v>
      </c>
      <c r="D13" s="38" t="s">
        <v>141</v>
      </c>
      <c r="E13" s="78" t="n">
        <v>7200</v>
      </c>
      <c r="F13" s="192" t="n">
        <v>2.52</v>
      </c>
      <c r="G13" s="192" t="n">
        <v>0.7</v>
      </c>
      <c r="H13" s="188" t="n">
        <v>3.22</v>
      </c>
      <c r="I13" s="188" t="n">
        <v>23169.89</v>
      </c>
      <c r="J13" s="55" t="n">
        <f aca="false">I13/I$410</f>
        <v>0.0263689135959435</v>
      </c>
      <c r="K13" s="55" t="n">
        <f aca="false">K12+J13</f>
        <v>0.221155751214253</v>
      </c>
      <c r="L13" s="193" t="s">
        <v>1386</v>
      </c>
    </row>
    <row r="14" customFormat="false" ht="13.8" hidden="false" customHeight="false" outlineLevel="0" collapsed="false">
      <c r="A14" s="31" t="s">
        <v>217</v>
      </c>
      <c r="B14" s="28" t="s">
        <v>218</v>
      </c>
      <c r="C14" s="34" t="s">
        <v>219</v>
      </c>
      <c r="D14" s="28" t="s">
        <v>34</v>
      </c>
      <c r="E14" s="36" t="n">
        <v>638.78</v>
      </c>
      <c r="F14" s="187" t="n">
        <v>28.37</v>
      </c>
      <c r="G14" s="187" t="n">
        <v>7.86</v>
      </c>
      <c r="H14" s="188" t="n">
        <v>36.23</v>
      </c>
      <c r="I14" s="188" t="n">
        <v>23142.03</v>
      </c>
      <c r="J14" s="55" t="n">
        <f aca="false">I14/I$410</f>
        <v>0.0263372070175876</v>
      </c>
      <c r="K14" s="55" t="n">
        <f aca="false">K13+J14</f>
        <v>0.247492958231841</v>
      </c>
      <c r="L14" s="193" t="s">
        <v>1386</v>
      </c>
    </row>
    <row r="15" customFormat="false" ht="13.8" hidden="false" customHeight="false" outlineLevel="0" collapsed="false">
      <c r="A15" s="31" t="s">
        <v>153</v>
      </c>
      <c r="B15" s="28" t="s">
        <v>154</v>
      </c>
      <c r="C15" s="34" t="s">
        <v>155</v>
      </c>
      <c r="D15" s="28" t="s">
        <v>34</v>
      </c>
      <c r="E15" s="36" t="n">
        <v>221.45</v>
      </c>
      <c r="F15" s="187" t="n">
        <v>68.35</v>
      </c>
      <c r="G15" s="187" t="n">
        <v>18.93</v>
      </c>
      <c r="H15" s="188" t="n">
        <v>87.28</v>
      </c>
      <c r="I15" s="188" t="n">
        <v>19328.81</v>
      </c>
      <c r="J15" s="55" t="n">
        <f aca="false">I15/I$410</f>
        <v>0.0219975028281278</v>
      </c>
      <c r="K15" s="55" t="n">
        <f aca="false">K14+J15</f>
        <v>0.269490461059969</v>
      </c>
      <c r="L15" s="193" t="s">
        <v>1386</v>
      </c>
    </row>
    <row r="16" customFormat="false" ht="13.8" hidden="false" customHeight="false" outlineLevel="0" collapsed="false">
      <c r="A16" s="31" t="s">
        <v>220</v>
      </c>
      <c r="B16" s="28" t="s">
        <v>230</v>
      </c>
      <c r="C16" s="34" t="s">
        <v>231</v>
      </c>
      <c r="D16" s="28" t="s">
        <v>34</v>
      </c>
      <c r="E16" s="36" t="n">
        <v>732.68</v>
      </c>
      <c r="F16" s="187" t="n">
        <v>17.08</v>
      </c>
      <c r="G16" s="187" t="n">
        <v>4.73</v>
      </c>
      <c r="H16" s="188" t="n">
        <v>21.81</v>
      </c>
      <c r="I16" s="188" t="n">
        <v>15980.6</v>
      </c>
      <c r="J16" s="55" t="n">
        <f aca="false">I16/I$410</f>
        <v>0.0181870117040407</v>
      </c>
      <c r="K16" s="55" t="n">
        <f aca="false">K15+J16</f>
        <v>0.287677472764009</v>
      </c>
      <c r="L16" s="193" t="s">
        <v>1386</v>
      </c>
    </row>
    <row r="17" customFormat="false" ht="13.8" hidden="false" customHeight="false" outlineLevel="0" collapsed="false">
      <c r="A17" s="38" t="s">
        <v>197</v>
      </c>
      <c r="B17" s="28" t="s">
        <v>198</v>
      </c>
      <c r="C17" s="34" t="s">
        <v>199</v>
      </c>
      <c r="D17" s="28" t="s">
        <v>141</v>
      </c>
      <c r="E17" s="36" t="n">
        <v>77</v>
      </c>
      <c r="F17" s="187" t="n">
        <v>159.91</v>
      </c>
      <c r="G17" s="187" t="n">
        <v>44.3</v>
      </c>
      <c r="H17" s="188" t="n">
        <v>204.21</v>
      </c>
      <c r="I17" s="188" t="n">
        <v>15723.79</v>
      </c>
      <c r="J17" s="55" t="n">
        <f aca="false">I17/I$410</f>
        <v>0.017894744425233</v>
      </c>
      <c r="K17" s="55" t="n">
        <f aca="false">K16+J17</f>
        <v>0.305572217189242</v>
      </c>
      <c r="L17" s="193" t="s">
        <v>1386</v>
      </c>
    </row>
    <row r="18" customFormat="false" ht="13.8" hidden="false" customHeight="false" outlineLevel="0" collapsed="false">
      <c r="A18" s="31" t="s">
        <v>56</v>
      </c>
      <c r="B18" s="28" t="s">
        <v>57</v>
      </c>
      <c r="C18" s="34" t="s">
        <v>58</v>
      </c>
      <c r="D18" s="31" t="s">
        <v>7</v>
      </c>
      <c r="E18" s="36" t="n">
        <v>18</v>
      </c>
      <c r="F18" s="187" t="n">
        <v>683.4</v>
      </c>
      <c r="G18" s="187" t="n">
        <v>189.3</v>
      </c>
      <c r="H18" s="188" t="n">
        <v>872.7</v>
      </c>
      <c r="I18" s="188" t="n">
        <v>15708.59</v>
      </c>
      <c r="J18" s="55" t="n">
        <f aca="false">I18/I$410</f>
        <v>0.0178774457895183</v>
      </c>
      <c r="K18" s="55" t="n">
        <f aca="false">K17+J18</f>
        <v>0.323449662978761</v>
      </c>
      <c r="L18" s="193" t="s">
        <v>1386</v>
      </c>
    </row>
    <row r="19" customFormat="false" ht="24.45" hidden="false" customHeight="false" outlineLevel="0" collapsed="false">
      <c r="A19" s="38" t="s">
        <v>245</v>
      </c>
      <c r="B19" s="28" t="s">
        <v>250</v>
      </c>
      <c r="C19" s="34" t="s">
        <v>251</v>
      </c>
      <c r="D19" s="28" t="s">
        <v>34</v>
      </c>
      <c r="E19" s="36" t="n">
        <v>53</v>
      </c>
      <c r="F19" s="187" t="n">
        <v>211.93</v>
      </c>
      <c r="G19" s="187" t="n">
        <v>58.7</v>
      </c>
      <c r="H19" s="188" t="n">
        <v>270.63</v>
      </c>
      <c r="I19" s="188" t="n">
        <v>14343.63</v>
      </c>
      <c r="J19" s="55" t="n">
        <f aca="false">I19/I$410</f>
        <v>0.0163240283023434</v>
      </c>
      <c r="K19" s="55" t="n">
        <f aca="false">K18+J19</f>
        <v>0.339773691281104</v>
      </c>
      <c r="L19" s="193" t="s">
        <v>1386</v>
      </c>
    </row>
    <row r="20" customFormat="false" ht="14.25" hidden="false" customHeight="true" outlineLevel="0" collapsed="false">
      <c r="A20" s="31" t="s">
        <v>181</v>
      </c>
      <c r="B20" s="28" t="s">
        <v>182</v>
      </c>
      <c r="C20" s="34" t="s">
        <v>183</v>
      </c>
      <c r="D20" s="28" t="s">
        <v>34</v>
      </c>
      <c r="E20" s="36" t="n">
        <v>579.78</v>
      </c>
      <c r="F20" s="187" t="n">
        <v>19.34</v>
      </c>
      <c r="G20" s="187" t="n">
        <v>5.36</v>
      </c>
      <c r="H20" s="188" t="n">
        <v>24.7</v>
      </c>
      <c r="I20" s="188" t="n">
        <v>14318.93</v>
      </c>
      <c r="J20" s="55" t="n">
        <f aca="false">I20/I$410</f>
        <v>0.0162959180193071</v>
      </c>
      <c r="K20" s="55" t="n">
        <f aca="false">K19+J20</f>
        <v>0.356069609300411</v>
      </c>
      <c r="L20" s="193" t="s">
        <v>1386</v>
      </c>
    </row>
    <row r="21" customFormat="false" ht="13.8" hidden="false" customHeight="false" outlineLevel="0" collapsed="false">
      <c r="A21" s="31" t="n">
        <v>92394</v>
      </c>
      <c r="B21" s="28" t="s">
        <v>186</v>
      </c>
      <c r="C21" s="34" t="s">
        <v>187</v>
      </c>
      <c r="D21" s="28" t="s">
        <v>34</v>
      </c>
      <c r="E21" s="36" t="n">
        <v>224</v>
      </c>
      <c r="F21" s="187" t="n">
        <v>48.21</v>
      </c>
      <c r="G21" s="187" t="n">
        <v>13.35</v>
      </c>
      <c r="H21" s="188" t="n">
        <v>61.56</v>
      </c>
      <c r="I21" s="188" t="n">
        <v>13790.37</v>
      </c>
      <c r="J21" s="55" t="n">
        <f aca="false">I21/I$410</f>
        <v>0.0156943807236932</v>
      </c>
      <c r="K21" s="55" t="n">
        <f aca="false">K20+J21</f>
        <v>0.371763990024104</v>
      </c>
      <c r="L21" s="193" t="s">
        <v>1386</v>
      </c>
    </row>
    <row r="22" customFormat="false" ht="14.25" hidden="false" customHeight="true" outlineLevel="0" collapsed="false">
      <c r="A22" s="31" t="s">
        <v>225</v>
      </c>
      <c r="B22" s="28" t="s">
        <v>226</v>
      </c>
      <c r="C22" s="34" t="s">
        <v>227</v>
      </c>
      <c r="D22" s="28" t="s">
        <v>34</v>
      </c>
      <c r="E22" s="36" t="n">
        <v>606.18</v>
      </c>
      <c r="F22" s="187" t="n">
        <v>17.14</v>
      </c>
      <c r="G22" s="187" t="n">
        <v>4.75</v>
      </c>
      <c r="H22" s="188" t="n">
        <v>21.89</v>
      </c>
      <c r="I22" s="188" t="n">
        <v>13267.93</v>
      </c>
      <c r="J22" s="55" t="n">
        <f aca="false">I22/I$410</f>
        <v>0.0150998084050907</v>
      </c>
      <c r="K22" s="55" t="n">
        <f aca="false">K21+J22</f>
        <v>0.386863798429195</v>
      </c>
      <c r="L22" s="193" t="s">
        <v>1386</v>
      </c>
    </row>
    <row r="23" customFormat="false" ht="13.8" hidden="false" customHeight="false" outlineLevel="0" collapsed="false">
      <c r="A23" s="38" t="s">
        <v>245</v>
      </c>
      <c r="B23" s="28" t="s">
        <v>246</v>
      </c>
      <c r="C23" s="34" t="s">
        <v>247</v>
      </c>
      <c r="D23" s="28" t="s">
        <v>34</v>
      </c>
      <c r="E23" s="36" t="n">
        <v>43.5</v>
      </c>
      <c r="F23" s="187" t="n">
        <v>211.93</v>
      </c>
      <c r="G23" s="187" t="n">
        <v>58.7</v>
      </c>
      <c r="H23" s="188" t="n">
        <v>270.63</v>
      </c>
      <c r="I23" s="188" t="n">
        <v>11772.61</v>
      </c>
      <c r="J23" s="55" t="n">
        <f aca="false">I23/I$410</f>
        <v>0.0133980323553</v>
      </c>
      <c r="K23" s="55" t="n">
        <f aca="false">K22+J23</f>
        <v>0.400261830784495</v>
      </c>
      <c r="L23" s="193" t="s">
        <v>1386</v>
      </c>
    </row>
    <row r="24" customFormat="false" ht="13.8" hidden="false" customHeight="false" outlineLevel="0" collapsed="false">
      <c r="A24" s="31" t="s">
        <v>49</v>
      </c>
      <c r="B24" s="28" t="s">
        <v>50</v>
      </c>
      <c r="C24" s="34" t="s">
        <v>51</v>
      </c>
      <c r="D24" s="31" t="s">
        <v>7</v>
      </c>
      <c r="E24" s="36" t="n">
        <v>14</v>
      </c>
      <c r="F24" s="187" t="n">
        <v>656.36</v>
      </c>
      <c r="G24" s="187" t="n">
        <v>181.81</v>
      </c>
      <c r="H24" s="188" t="n">
        <v>838.17</v>
      </c>
      <c r="I24" s="188" t="n">
        <v>11734.4</v>
      </c>
      <c r="J24" s="55" t="n">
        <f aca="false">I24/I$410</f>
        <v>0.0133545467717041</v>
      </c>
      <c r="K24" s="55" t="n">
        <f aca="false">K23+J24</f>
        <v>0.413616377556199</v>
      </c>
      <c r="L24" s="193" t="s">
        <v>1386</v>
      </c>
    </row>
    <row r="25" customFormat="false" ht="24.45" hidden="false" customHeight="false" outlineLevel="0" collapsed="false">
      <c r="A25" s="38" t="s">
        <v>322</v>
      </c>
      <c r="B25" s="31" t="s">
        <v>323</v>
      </c>
      <c r="C25" s="65" t="s">
        <v>324</v>
      </c>
      <c r="D25" s="31" t="s">
        <v>7</v>
      </c>
      <c r="E25" s="36" t="n">
        <v>8</v>
      </c>
      <c r="F25" s="194" t="n">
        <v>1130.13</v>
      </c>
      <c r="G25" s="187" t="n">
        <v>313.05</v>
      </c>
      <c r="H25" s="188" t="n">
        <v>1443.18</v>
      </c>
      <c r="I25" s="188" t="n">
        <v>11545.41</v>
      </c>
      <c r="J25" s="55" t="n">
        <f aca="false">I25/I$410</f>
        <v>0.0131394632740916</v>
      </c>
      <c r="K25" s="55" t="n">
        <f aca="false">K24+J25</f>
        <v>0.426755840830291</v>
      </c>
      <c r="L25" s="193" t="s">
        <v>1386</v>
      </c>
    </row>
    <row r="26" customFormat="false" ht="46.55" hidden="false" customHeight="false" outlineLevel="0" collapsed="false">
      <c r="A26" s="38" t="s">
        <v>673</v>
      </c>
      <c r="B26" s="38"/>
      <c r="C26" s="83" t="s">
        <v>674</v>
      </c>
      <c r="D26" s="38" t="s">
        <v>7</v>
      </c>
      <c r="E26" s="78" t="n">
        <v>2</v>
      </c>
      <c r="F26" s="192" t="n">
        <v>4500.12</v>
      </c>
      <c r="G26" s="188" t="n">
        <v>1246.53</v>
      </c>
      <c r="H26" s="188" t="n">
        <v>5746.65</v>
      </c>
      <c r="I26" s="188" t="n">
        <v>11493.31</v>
      </c>
      <c r="J26" s="55" t="n">
        <f aca="false">I26/I$410</f>
        <v>0.0130801699240434</v>
      </c>
      <c r="K26" s="55" t="n">
        <f aca="false">K25+J26</f>
        <v>0.439836010754334</v>
      </c>
      <c r="L26" s="193" t="s">
        <v>1386</v>
      </c>
    </row>
    <row r="27" customFormat="false" ht="13.8" hidden="false" customHeight="false" outlineLevel="0" collapsed="false">
      <c r="A27" s="31" t="s">
        <v>209</v>
      </c>
      <c r="B27" s="28" t="s">
        <v>210</v>
      </c>
      <c r="C27" s="34" t="s">
        <v>211</v>
      </c>
      <c r="D27" s="28" t="s">
        <v>141</v>
      </c>
      <c r="E27" s="36" t="n">
        <v>548</v>
      </c>
      <c r="F27" s="187" t="n">
        <v>15.44</v>
      </c>
      <c r="G27" s="187" t="n">
        <v>4.28</v>
      </c>
      <c r="H27" s="188" t="n">
        <v>19.72</v>
      </c>
      <c r="I27" s="188" t="n">
        <v>10804.85</v>
      </c>
      <c r="J27" s="55" t="n">
        <f aca="false">I27/I$410</f>
        <v>0.012296655532984</v>
      </c>
      <c r="K27" s="55" t="n">
        <f aca="false">K26+J27</f>
        <v>0.452132666287318</v>
      </c>
      <c r="L27" s="193" t="s">
        <v>1386</v>
      </c>
    </row>
    <row r="28" customFormat="false" ht="14.25" hidden="false" customHeight="true" outlineLevel="0" collapsed="false">
      <c r="A28" s="38" t="n">
        <v>3799</v>
      </c>
      <c r="B28" s="38"/>
      <c r="C28" s="83" t="s">
        <v>667</v>
      </c>
      <c r="D28" s="38" t="s">
        <v>7</v>
      </c>
      <c r="E28" s="78" t="n">
        <v>116</v>
      </c>
      <c r="F28" s="188" t="n">
        <v>72.33</v>
      </c>
      <c r="G28" s="188" t="n">
        <v>20.04</v>
      </c>
      <c r="H28" s="188" t="n">
        <v>92.37</v>
      </c>
      <c r="I28" s="188" t="n">
        <v>10714.39</v>
      </c>
      <c r="J28" s="55" t="n">
        <f aca="false">I28/I$410</f>
        <v>0.0121937058891191</v>
      </c>
      <c r="K28" s="55" t="n">
        <f aca="false">K27+J28</f>
        <v>0.464326372176437</v>
      </c>
      <c r="L28" s="193" t="s">
        <v>1386</v>
      </c>
    </row>
    <row r="29" customFormat="false" ht="13.8" hidden="false" customHeight="false" outlineLevel="0" collapsed="false">
      <c r="A29" s="31" t="s">
        <v>31</v>
      </c>
      <c r="B29" s="28" t="s">
        <v>32</v>
      </c>
      <c r="C29" s="35" t="s">
        <v>33</v>
      </c>
      <c r="D29" s="28" t="s">
        <v>34</v>
      </c>
      <c r="E29" s="36" t="n">
        <v>45.99</v>
      </c>
      <c r="F29" s="187" t="n">
        <v>180.15</v>
      </c>
      <c r="G29" s="187" t="n">
        <v>49.9</v>
      </c>
      <c r="H29" s="188" t="n">
        <v>230.05</v>
      </c>
      <c r="I29" s="190" t="n">
        <v>10580.07</v>
      </c>
      <c r="J29" s="55" t="n">
        <f aca="false">I29/I$410</f>
        <v>0.0120408405766723</v>
      </c>
      <c r="K29" s="55" t="n">
        <f aca="false">K28+J29</f>
        <v>0.47636721275311</v>
      </c>
      <c r="L29" s="193" t="s">
        <v>1386</v>
      </c>
    </row>
    <row r="30" customFormat="false" ht="13.8" hidden="false" customHeight="false" outlineLevel="0" collapsed="false">
      <c r="A30" s="78" t="s">
        <v>383</v>
      </c>
      <c r="B30" s="31" t="s">
        <v>384</v>
      </c>
      <c r="C30" s="65" t="s">
        <v>385</v>
      </c>
      <c r="D30" s="31" t="s">
        <v>7</v>
      </c>
      <c r="E30" s="36" t="n">
        <v>1</v>
      </c>
      <c r="F30" s="194" t="n">
        <v>7888.78</v>
      </c>
      <c r="G30" s="187" t="n">
        <v>2185.19</v>
      </c>
      <c r="H30" s="188" t="n">
        <v>10073.97</v>
      </c>
      <c r="I30" s="188" t="n">
        <v>10073.97</v>
      </c>
      <c r="J30" s="55" t="n">
        <f aca="false">I30/I$410</f>
        <v>0.0114648642914631</v>
      </c>
      <c r="K30" s="55" t="n">
        <f aca="false">K29+J30</f>
        <v>0.487832077044573</v>
      </c>
      <c r="L30" s="193" t="s">
        <v>1386</v>
      </c>
    </row>
    <row r="31" customFormat="false" ht="13.8" hidden="false" customHeight="false" outlineLevel="0" collapsed="false">
      <c r="A31" s="38" t="s">
        <v>245</v>
      </c>
      <c r="B31" s="28" t="s">
        <v>252</v>
      </c>
      <c r="C31" s="34" t="s">
        <v>253</v>
      </c>
      <c r="D31" s="28" t="s">
        <v>34</v>
      </c>
      <c r="E31" s="36" t="n">
        <v>35.7</v>
      </c>
      <c r="F31" s="187" t="n">
        <v>211.93</v>
      </c>
      <c r="G31" s="187" t="n">
        <v>58.7</v>
      </c>
      <c r="H31" s="188" t="n">
        <v>270.63</v>
      </c>
      <c r="I31" s="188" t="n">
        <v>9661.66</v>
      </c>
      <c r="J31" s="55" t="n">
        <f aca="false">I31/I$410</f>
        <v>0.010995627417022</v>
      </c>
      <c r="K31" s="55" t="n">
        <f aca="false">K30+J31</f>
        <v>0.498827704461595</v>
      </c>
      <c r="L31" s="193" t="s">
        <v>1386</v>
      </c>
    </row>
    <row r="32" s="54" customFormat="true" ht="13.8" hidden="false" customHeight="false" outlineLevel="0" collapsed="false">
      <c r="A32" s="31" t="s">
        <v>371</v>
      </c>
      <c r="B32" s="31" t="s">
        <v>372</v>
      </c>
      <c r="C32" s="65" t="s">
        <v>373</v>
      </c>
      <c r="D32" s="31" t="s">
        <v>7</v>
      </c>
      <c r="E32" s="36" t="n">
        <v>12</v>
      </c>
      <c r="F32" s="187" t="n">
        <v>626.62</v>
      </c>
      <c r="G32" s="187" t="n">
        <v>173.57</v>
      </c>
      <c r="H32" s="188" t="n">
        <v>800.19</v>
      </c>
      <c r="I32" s="188" t="n">
        <v>9602.32</v>
      </c>
      <c r="J32" s="55" t="n">
        <f aca="false">I32/I$410</f>
        <v>0.0109280944536465</v>
      </c>
      <c r="K32" s="55" t="n">
        <f aca="false">K31+J32</f>
        <v>0.509755798915241</v>
      </c>
      <c r="L32" s="195" t="s">
        <v>1387</v>
      </c>
    </row>
    <row r="33" customFormat="false" ht="13.8" hidden="false" customHeight="false" outlineLevel="0" collapsed="false">
      <c r="A33" s="31" t="n">
        <v>91935</v>
      </c>
      <c r="B33" s="38"/>
      <c r="C33" s="83" t="s">
        <v>602</v>
      </c>
      <c r="D33" s="38" t="s">
        <v>141</v>
      </c>
      <c r="E33" s="78" t="n">
        <v>500</v>
      </c>
      <c r="F33" s="192" t="n">
        <v>14.72</v>
      </c>
      <c r="G33" s="192" t="n">
        <v>4.08</v>
      </c>
      <c r="H33" s="188" t="n">
        <v>18.8</v>
      </c>
      <c r="I33" s="188" t="n">
        <v>9398.72</v>
      </c>
      <c r="J33" s="55" t="n">
        <f aca="false">I33/I$410</f>
        <v>0.0106963837805215</v>
      </c>
      <c r="K33" s="55" t="n">
        <f aca="false">K32+J33</f>
        <v>0.520452182695763</v>
      </c>
      <c r="L33" s="195" t="s">
        <v>1387</v>
      </c>
    </row>
    <row r="34" customFormat="false" ht="13.8" hidden="false" customHeight="false" outlineLevel="0" collapsed="false">
      <c r="A34" s="38" t="s">
        <v>173</v>
      </c>
      <c r="B34" s="28" t="s">
        <v>174</v>
      </c>
      <c r="C34" s="34" t="s">
        <v>175</v>
      </c>
      <c r="D34" s="28" t="s">
        <v>34</v>
      </c>
      <c r="E34" s="36" t="n">
        <v>345.2</v>
      </c>
      <c r="F34" s="187" t="n">
        <v>20.7</v>
      </c>
      <c r="G34" s="187" t="n">
        <v>5.73</v>
      </c>
      <c r="H34" s="188" t="n">
        <v>26.43</v>
      </c>
      <c r="I34" s="188" t="n">
        <v>9125.05</v>
      </c>
      <c r="J34" s="55" t="n">
        <f aca="false">I34/I$410</f>
        <v>0.0103849286728882</v>
      </c>
      <c r="K34" s="55" t="n">
        <f aca="false">K33+J34</f>
        <v>0.530837111368651</v>
      </c>
      <c r="L34" s="195" t="s">
        <v>1387</v>
      </c>
    </row>
    <row r="35" customFormat="false" ht="13.8" hidden="false" customHeight="false" outlineLevel="0" collapsed="false">
      <c r="A35" s="31" t="s">
        <v>290</v>
      </c>
      <c r="B35" s="28" t="s">
        <v>291</v>
      </c>
      <c r="C35" s="34" t="s">
        <v>292</v>
      </c>
      <c r="D35" s="31" t="s">
        <v>7</v>
      </c>
      <c r="E35" s="36" t="n">
        <v>3</v>
      </c>
      <c r="F35" s="187" t="n">
        <v>2274.5</v>
      </c>
      <c r="G35" s="187" t="n">
        <v>630.04</v>
      </c>
      <c r="H35" s="188" t="n">
        <v>2904.54</v>
      </c>
      <c r="I35" s="188" t="n">
        <v>8713.61</v>
      </c>
      <c r="J35" s="55" t="n">
        <f aca="false">I35/I$410</f>
        <v>0.00991668191772812</v>
      </c>
      <c r="K35" s="55" t="n">
        <f aca="false">K34+J35</f>
        <v>0.540753793286379</v>
      </c>
      <c r="L35" s="195" t="s">
        <v>1387</v>
      </c>
    </row>
    <row r="36" customFormat="false" ht="13.8" hidden="false" customHeight="false" outlineLevel="0" collapsed="false">
      <c r="A36" s="31" t="s">
        <v>70</v>
      </c>
      <c r="B36" s="28" t="s">
        <v>104</v>
      </c>
      <c r="C36" s="58" t="s">
        <v>105</v>
      </c>
      <c r="D36" s="31" t="s">
        <v>7</v>
      </c>
      <c r="E36" s="36" t="n">
        <v>4</v>
      </c>
      <c r="F36" s="187" t="n">
        <v>1662.05</v>
      </c>
      <c r="G36" s="187" t="n">
        <v>460.39</v>
      </c>
      <c r="H36" s="188" t="n">
        <v>2122.44</v>
      </c>
      <c r="I36" s="188" t="n">
        <v>8489.74</v>
      </c>
      <c r="J36" s="55" t="n">
        <f aca="false">I36/I$410</f>
        <v>0.00966190260342305</v>
      </c>
      <c r="K36" s="55" t="n">
        <f aca="false">K35+J36</f>
        <v>0.550415695889802</v>
      </c>
      <c r="L36" s="195" t="s">
        <v>1387</v>
      </c>
    </row>
    <row r="37" customFormat="false" ht="24.45" hidden="false" customHeight="false" outlineLevel="0" collapsed="false">
      <c r="A37" s="38" t="s">
        <v>657</v>
      </c>
      <c r="B37" s="38"/>
      <c r="C37" s="83" t="s">
        <v>658</v>
      </c>
      <c r="D37" s="38" t="s">
        <v>7</v>
      </c>
      <c r="E37" s="78" t="n">
        <v>57</v>
      </c>
      <c r="F37" s="192" t="n">
        <v>109.37</v>
      </c>
      <c r="G37" s="192" t="n">
        <v>30.3</v>
      </c>
      <c r="H37" s="188" t="n">
        <v>139.67</v>
      </c>
      <c r="I37" s="188" t="n">
        <v>7960.93</v>
      </c>
      <c r="J37" s="55" t="n">
        <f aca="false">I37/I$410</f>
        <v>0.00906008079077436</v>
      </c>
      <c r="K37" s="55" t="n">
        <f aca="false">K36+J37</f>
        <v>0.559475776680576</v>
      </c>
      <c r="L37" s="195" t="s">
        <v>1387</v>
      </c>
    </row>
    <row r="38" customFormat="false" ht="13.8" hidden="false" customHeight="false" outlineLevel="0" collapsed="false">
      <c r="A38" s="31" t="s">
        <v>70</v>
      </c>
      <c r="B38" s="28" t="s">
        <v>102</v>
      </c>
      <c r="C38" s="58" t="s">
        <v>103</v>
      </c>
      <c r="D38" s="31" t="s">
        <v>7</v>
      </c>
      <c r="E38" s="36" t="n">
        <v>5</v>
      </c>
      <c r="F38" s="187" t="n">
        <v>1246.54</v>
      </c>
      <c r="G38" s="187" t="n">
        <v>345.29</v>
      </c>
      <c r="H38" s="188" t="n">
        <v>1591.83</v>
      </c>
      <c r="I38" s="188" t="n">
        <v>7959.13</v>
      </c>
      <c r="J38" s="55" t="n">
        <f aca="false">I38/I$410</f>
        <v>0.00905803226812394</v>
      </c>
      <c r="K38" s="55" t="n">
        <f aca="false">K37+J38</f>
        <v>0.5685338089487</v>
      </c>
      <c r="L38" s="195" t="s">
        <v>1387</v>
      </c>
    </row>
    <row r="39" customFormat="false" ht="13.8" hidden="false" customHeight="false" outlineLevel="0" collapsed="false">
      <c r="A39" s="31" t="n">
        <v>91334</v>
      </c>
      <c r="B39" s="28" t="s">
        <v>59</v>
      </c>
      <c r="C39" s="34" t="s">
        <v>60</v>
      </c>
      <c r="D39" s="31" t="s">
        <v>7</v>
      </c>
      <c r="E39" s="36" t="n">
        <v>6</v>
      </c>
      <c r="F39" s="187" t="n">
        <v>1029.44</v>
      </c>
      <c r="G39" s="187" t="n">
        <v>285.15</v>
      </c>
      <c r="H39" s="188" t="n">
        <v>1314.59</v>
      </c>
      <c r="I39" s="188" t="n">
        <v>7887.57</v>
      </c>
      <c r="J39" s="55" t="n">
        <f aca="false">I39/I$410</f>
        <v>0.00897659211208842</v>
      </c>
      <c r="K39" s="55" t="n">
        <f aca="false">K38+J39</f>
        <v>0.577510401060789</v>
      </c>
      <c r="L39" s="195" t="s">
        <v>1387</v>
      </c>
    </row>
    <row r="40" customFormat="false" ht="13.8" hidden="false" customHeight="false" outlineLevel="0" collapsed="false">
      <c r="A40" s="31" t="n">
        <v>71623</v>
      </c>
      <c r="B40" s="28" t="s">
        <v>193</v>
      </c>
      <c r="C40" s="34" t="s">
        <v>194</v>
      </c>
      <c r="D40" s="28" t="s">
        <v>34</v>
      </c>
      <c r="E40" s="36" t="n">
        <v>243.78</v>
      </c>
      <c r="F40" s="187" t="n">
        <v>23.49</v>
      </c>
      <c r="G40" s="187" t="n">
        <v>6.51</v>
      </c>
      <c r="H40" s="188" t="n">
        <v>30</v>
      </c>
      <c r="I40" s="188" t="n">
        <v>7312.6</v>
      </c>
      <c r="J40" s="55" t="n">
        <f aca="false">I40/I$410</f>
        <v>0.00832223707413789</v>
      </c>
      <c r="K40" s="55" t="n">
        <f aca="false">K39+J40</f>
        <v>0.585832638134927</v>
      </c>
      <c r="L40" s="195" t="s">
        <v>1387</v>
      </c>
    </row>
    <row r="41" customFormat="false" ht="14.25" hidden="false" customHeight="true" outlineLevel="0" collapsed="false">
      <c r="A41" s="31" t="n">
        <v>88650</v>
      </c>
      <c r="B41" s="28" t="s">
        <v>205</v>
      </c>
      <c r="C41" s="34" t="s">
        <v>206</v>
      </c>
      <c r="D41" s="28" t="s">
        <v>141</v>
      </c>
      <c r="E41" s="36" t="n">
        <v>648</v>
      </c>
      <c r="F41" s="187" t="n">
        <v>8.65</v>
      </c>
      <c r="G41" s="187" t="n">
        <v>2.4</v>
      </c>
      <c r="H41" s="188" t="n">
        <v>11.05</v>
      </c>
      <c r="I41" s="188" t="n">
        <v>7157.84</v>
      </c>
      <c r="J41" s="55" t="n">
        <f aca="false">I41/I$410</f>
        <v>0.00814610964892749</v>
      </c>
      <c r="K41" s="55" t="n">
        <f aca="false">K40+J41</f>
        <v>0.593978747783854</v>
      </c>
      <c r="L41" s="195" t="s">
        <v>1387</v>
      </c>
    </row>
    <row r="42" customFormat="false" ht="24.45" hidden="false" customHeight="false" outlineLevel="0" collapsed="false">
      <c r="A42" s="31" t="n">
        <v>40729</v>
      </c>
      <c r="B42" s="31" t="s">
        <v>381</v>
      </c>
      <c r="C42" s="65" t="s">
        <v>382</v>
      </c>
      <c r="D42" s="31" t="s">
        <v>7</v>
      </c>
      <c r="E42" s="36" t="n">
        <v>23</v>
      </c>
      <c r="F42" s="187" t="n">
        <v>205.25</v>
      </c>
      <c r="G42" s="187" t="n">
        <v>56.85</v>
      </c>
      <c r="H42" s="188" t="n">
        <v>262.1</v>
      </c>
      <c r="I42" s="188" t="n">
        <v>6028.4</v>
      </c>
      <c r="J42" s="55" t="n">
        <f aca="false">I42/I$410</f>
        <v>0.00686072996987841</v>
      </c>
      <c r="K42" s="55" t="n">
        <f aca="false">K41+J42</f>
        <v>0.600839477753733</v>
      </c>
      <c r="L42" s="195" t="s">
        <v>1387</v>
      </c>
    </row>
    <row r="43" customFormat="false" ht="46.55" hidden="false" customHeight="false" outlineLevel="0" collapsed="false">
      <c r="A43" s="38" t="s">
        <v>675</v>
      </c>
      <c r="B43" s="38"/>
      <c r="C43" s="83" t="s">
        <v>676</v>
      </c>
      <c r="D43" s="38" t="s">
        <v>7</v>
      </c>
      <c r="E43" s="78" t="n">
        <v>4</v>
      </c>
      <c r="F43" s="192" t="n">
        <v>1170.45</v>
      </c>
      <c r="G43" s="188" t="n">
        <v>324.21</v>
      </c>
      <c r="H43" s="188" t="n">
        <v>1494.66</v>
      </c>
      <c r="I43" s="188" t="n">
        <v>5978.66</v>
      </c>
      <c r="J43" s="55" t="n">
        <f aca="false">I43/I$410</f>
        <v>0.00680412246063852</v>
      </c>
      <c r="K43" s="55" t="n">
        <f aca="false">K42+J43</f>
        <v>0.607643600214371</v>
      </c>
      <c r="L43" s="195" t="s">
        <v>1387</v>
      </c>
    </row>
    <row r="44" customFormat="false" ht="13.8" hidden="false" customHeight="false" outlineLevel="0" collapsed="false">
      <c r="A44" s="31" t="n">
        <v>9840</v>
      </c>
      <c r="B44" s="31"/>
      <c r="C44" s="83" t="s">
        <v>455</v>
      </c>
      <c r="D44" s="28" t="s">
        <v>141</v>
      </c>
      <c r="E44" s="36" t="n">
        <v>136</v>
      </c>
      <c r="F44" s="188" t="n">
        <v>33.22</v>
      </c>
      <c r="G44" s="188" t="n">
        <v>9.2</v>
      </c>
      <c r="H44" s="188" t="n">
        <v>42.42</v>
      </c>
      <c r="I44" s="188" t="n">
        <v>5769.38</v>
      </c>
      <c r="J44" s="55" t="n">
        <f aca="false">I44/I$410</f>
        <v>0.00656594756048323</v>
      </c>
      <c r="K44" s="55" t="n">
        <f aca="false">K43+J44</f>
        <v>0.614209547774854</v>
      </c>
      <c r="L44" s="195" t="s">
        <v>1387</v>
      </c>
    </row>
    <row r="45" customFormat="false" ht="24.45" hidden="false" customHeight="false" outlineLevel="0" collapsed="false">
      <c r="A45" s="31" t="s">
        <v>111</v>
      </c>
      <c r="B45" s="28" t="s">
        <v>112</v>
      </c>
      <c r="C45" s="58" t="s">
        <v>113</v>
      </c>
      <c r="D45" s="31" t="s">
        <v>7</v>
      </c>
      <c r="E45" s="36" t="n">
        <v>9</v>
      </c>
      <c r="F45" s="187" t="n">
        <v>483.57</v>
      </c>
      <c r="G45" s="187" t="n">
        <v>133.95</v>
      </c>
      <c r="H45" s="188" t="n">
        <v>617.52</v>
      </c>
      <c r="I45" s="188" t="n">
        <v>5557.67</v>
      </c>
      <c r="J45" s="55" t="n">
        <f aca="false">I45/I$410</f>
        <v>0.00632500715474987</v>
      </c>
      <c r="K45" s="55" t="n">
        <f aca="false">K44+J45</f>
        <v>0.620534554929604</v>
      </c>
      <c r="L45" s="195" t="s">
        <v>1387</v>
      </c>
    </row>
    <row r="46" customFormat="false" ht="13.8" hidden="false" customHeight="false" outlineLevel="0" collapsed="false">
      <c r="A46" s="31" t="n">
        <v>40780</v>
      </c>
      <c r="B46" s="28" t="s">
        <v>184</v>
      </c>
      <c r="C46" s="34" t="s">
        <v>185</v>
      </c>
      <c r="D46" s="28" t="s">
        <v>34</v>
      </c>
      <c r="E46" s="36" t="n">
        <v>579.78</v>
      </c>
      <c r="F46" s="187" t="n">
        <v>7.29</v>
      </c>
      <c r="G46" s="187" t="n">
        <v>2.02</v>
      </c>
      <c r="H46" s="188" t="n">
        <v>9.31</v>
      </c>
      <c r="I46" s="188" t="n">
        <v>5397.36</v>
      </c>
      <c r="J46" s="55" t="n">
        <f aca="false">I46/I$410</f>
        <v>0.00614256345136735</v>
      </c>
      <c r="K46" s="55" t="n">
        <f aca="false">K45+J46</f>
        <v>0.626677118380972</v>
      </c>
      <c r="L46" s="195" t="s">
        <v>1387</v>
      </c>
    </row>
    <row r="47" customFormat="false" ht="13.8" hidden="false" customHeight="false" outlineLevel="0" collapsed="false">
      <c r="A47" s="31" t="n">
        <v>92988</v>
      </c>
      <c r="B47" s="38"/>
      <c r="C47" s="83" t="s">
        <v>605</v>
      </c>
      <c r="D47" s="38" t="s">
        <v>141</v>
      </c>
      <c r="E47" s="78" t="n">
        <v>130</v>
      </c>
      <c r="F47" s="192" t="n">
        <v>30.65</v>
      </c>
      <c r="G47" s="192" t="n">
        <v>8.49</v>
      </c>
      <c r="H47" s="188" t="n">
        <v>39.14</v>
      </c>
      <c r="I47" s="188" t="n">
        <v>5088.21</v>
      </c>
      <c r="J47" s="55" t="n">
        <f aca="false">I47/I$410</f>
        <v>0.00579072968615802</v>
      </c>
      <c r="K47" s="55" t="n">
        <f aca="false">K46+J47</f>
        <v>0.63246784806713</v>
      </c>
      <c r="L47" s="195" t="s">
        <v>1387</v>
      </c>
    </row>
    <row r="48" customFormat="false" ht="24.45" hidden="false" customHeight="false" outlineLevel="0" collapsed="false">
      <c r="A48" s="31" t="s">
        <v>49</v>
      </c>
      <c r="B48" s="28" t="s">
        <v>52</v>
      </c>
      <c r="C48" s="34" t="s">
        <v>53</v>
      </c>
      <c r="D48" s="31" t="s">
        <v>7</v>
      </c>
      <c r="E48" s="36" t="n">
        <v>6</v>
      </c>
      <c r="F48" s="187" t="n">
        <v>656.36</v>
      </c>
      <c r="G48" s="187" t="n">
        <v>181.81</v>
      </c>
      <c r="H48" s="188" t="n">
        <v>838.17</v>
      </c>
      <c r="I48" s="188" t="n">
        <v>5029.03</v>
      </c>
      <c r="J48" s="55" t="n">
        <f aca="false">I48/I$410</f>
        <v>0.00572337881368483</v>
      </c>
      <c r="K48" s="55" t="n">
        <f aca="false">K47+J48</f>
        <v>0.638191226880815</v>
      </c>
      <c r="L48" s="195" t="s">
        <v>1387</v>
      </c>
    </row>
    <row r="49" customFormat="false" ht="13.8" hidden="false" customHeight="false" outlineLevel="0" collapsed="false">
      <c r="A49" s="38" t="s">
        <v>165</v>
      </c>
      <c r="B49" s="28" t="s">
        <v>166</v>
      </c>
      <c r="C49" s="34" t="s">
        <v>167</v>
      </c>
      <c r="D49" s="28" t="s">
        <v>34</v>
      </c>
      <c r="E49" s="36" t="n">
        <v>623.49</v>
      </c>
      <c r="F49" s="187" t="n">
        <v>6.29</v>
      </c>
      <c r="G49" s="187" t="n">
        <v>1.74</v>
      </c>
      <c r="H49" s="188" t="n">
        <v>8.03</v>
      </c>
      <c r="I49" s="188" t="n">
        <v>5008.05</v>
      </c>
      <c r="J49" s="55" t="n">
        <f aca="false">I49/I$410</f>
        <v>0.00569950214412607</v>
      </c>
      <c r="K49" s="55" t="n">
        <f aca="false">K48+J49</f>
        <v>0.643890729024941</v>
      </c>
      <c r="L49" s="195" t="s">
        <v>1387</v>
      </c>
    </row>
    <row r="50" customFormat="false" ht="13.8" hidden="false" customHeight="false" outlineLevel="0" collapsed="false">
      <c r="A50" s="38" t="n">
        <v>90822</v>
      </c>
      <c r="B50" s="28" t="s">
        <v>44</v>
      </c>
      <c r="C50" s="35" t="s">
        <v>45</v>
      </c>
      <c r="D50" s="31" t="s">
        <v>7</v>
      </c>
      <c r="E50" s="36" t="n">
        <v>14</v>
      </c>
      <c r="F50" s="187" t="n">
        <v>272.99</v>
      </c>
      <c r="G50" s="187" t="n">
        <v>75.62</v>
      </c>
      <c r="H50" s="188" t="n">
        <v>348.61</v>
      </c>
      <c r="I50" s="188" t="n">
        <v>4880.52</v>
      </c>
      <c r="J50" s="55" t="n">
        <f aca="false">I50/I$410</f>
        <v>0.00555436431434394</v>
      </c>
      <c r="K50" s="55" t="n">
        <f aca="false">K49+J50</f>
        <v>0.649445093339285</v>
      </c>
      <c r="L50" s="195" t="s">
        <v>1387</v>
      </c>
    </row>
    <row r="51" customFormat="false" ht="13.8" hidden="false" customHeight="false" outlineLevel="0" collapsed="false">
      <c r="A51" s="31" t="s">
        <v>257</v>
      </c>
      <c r="B51" s="28" t="s">
        <v>260</v>
      </c>
      <c r="C51" s="34" t="s">
        <v>261</v>
      </c>
      <c r="D51" s="28" t="s">
        <v>141</v>
      </c>
      <c r="E51" s="36" t="n">
        <v>130.8</v>
      </c>
      <c r="F51" s="187" t="n">
        <v>28.89</v>
      </c>
      <c r="G51" s="187" t="n">
        <v>8</v>
      </c>
      <c r="H51" s="188" t="n">
        <v>36.89</v>
      </c>
      <c r="I51" s="188" t="n">
        <v>4825.54</v>
      </c>
      <c r="J51" s="55" t="n">
        <f aca="false">I51/I$410</f>
        <v>0.00549179332805505</v>
      </c>
      <c r="K51" s="55" t="n">
        <f aca="false">K50+J51</f>
        <v>0.65493688666734</v>
      </c>
      <c r="L51" s="195" t="s">
        <v>1387</v>
      </c>
    </row>
    <row r="52" customFormat="false" ht="24.45" hidden="false" customHeight="false" outlineLevel="0" collapsed="false">
      <c r="A52" s="38" t="s">
        <v>671</v>
      </c>
      <c r="B52" s="38"/>
      <c r="C52" s="83" t="s">
        <v>672</v>
      </c>
      <c r="D52" s="38" t="s">
        <v>7</v>
      </c>
      <c r="E52" s="78" t="n">
        <v>30</v>
      </c>
      <c r="F52" s="192" t="n">
        <v>123.39</v>
      </c>
      <c r="G52" s="188" t="n">
        <v>34.18</v>
      </c>
      <c r="H52" s="188" t="n">
        <v>157.57</v>
      </c>
      <c r="I52" s="188" t="n">
        <v>4727.07</v>
      </c>
      <c r="J52" s="55" t="n">
        <f aca="false">I52/I$410</f>
        <v>0.00537972775839578</v>
      </c>
      <c r="K52" s="55" t="n">
        <f aca="false">K51+J52</f>
        <v>0.660316614425735</v>
      </c>
      <c r="L52" s="195" t="s">
        <v>1387</v>
      </c>
    </row>
    <row r="53" customFormat="false" ht="13.8" hidden="false" customHeight="false" outlineLevel="0" collapsed="false">
      <c r="A53" s="31" t="s">
        <v>272</v>
      </c>
      <c r="B53" s="28" t="s">
        <v>273</v>
      </c>
      <c r="C53" s="34" t="s">
        <v>274</v>
      </c>
      <c r="D53" s="28" t="s">
        <v>141</v>
      </c>
      <c r="E53" s="36" t="n">
        <v>11.79</v>
      </c>
      <c r="F53" s="187" t="n">
        <v>302.34</v>
      </c>
      <c r="G53" s="187" t="n">
        <v>83.75</v>
      </c>
      <c r="H53" s="188" t="n">
        <v>386.09</v>
      </c>
      <c r="I53" s="188" t="n">
        <v>4551.98</v>
      </c>
      <c r="J53" s="55" t="n">
        <f aca="false">I53/I$410</f>
        <v>0.00518046340791705</v>
      </c>
      <c r="K53" s="55" t="n">
        <f aca="false">K52+J53</f>
        <v>0.665497077833652</v>
      </c>
      <c r="L53" s="195" t="s">
        <v>1387</v>
      </c>
    </row>
    <row r="54" customFormat="false" ht="24.45" hidden="false" customHeight="false" outlineLevel="0" collapsed="false">
      <c r="A54" s="38" t="s">
        <v>319</v>
      </c>
      <c r="B54" s="31" t="s">
        <v>320</v>
      </c>
      <c r="C54" s="65" t="s">
        <v>321</v>
      </c>
      <c r="D54" s="31" t="s">
        <v>7</v>
      </c>
      <c r="E54" s="36" t="n">
        <v>2</v>
      </c>
      <c r="F54" s="194" t="n">
        <v>1724.78</v>
      </c>
      <c r="G54" s="187" t="n">
        <v>477.76</v>
      </c>
      <c r="H54" s="188" t="n">
        <v>2202.54</v>
      </c>
      <c r="I54" s="188" t="n">
        <v>4405.09</v>
      </c>
      <c r="J54" s="55" t="n">
        <f aca="false">I54/I$410</f>
        <v>0.00501329257896153</v>
      </c>
      <c r="K54" s="55" t="n">
        <f aca="false">K53+J54</f>
        <v>0.670510370412614</v>
      </c>
      <c r="L54" s="195" t="s">
        <v>1387</v>
      </c>
    </row>
    <row r="55" customFormat="false" ht="24.45" hidden="false" customHeight="false" outlineLevel="0" collapsed="false">
      <c r="A55" s="38" t="s">
        <v>325</v>
      </c>
      <c r="B55" s="31" t="s">
        <v>326</v>
      </c>
      <c r="C55" s="65" t="s">
        <v>327</v>
      </c>
      <c r="D55" s="31" t="s">
        <v>7</v>
      </c>
      <c r="E55" s="36" t="n">
        <v>4</v>
      </c>
      <c r="F55" s="194" t="n">
        <v>857.27</v>
      </c>
      <c r="G55" s="187" t="n">
        <v>237.46</v>
      </c>
      <c r="H55" s="188" t="n">
        <v>1094.73</v>
      </c>
      <c r="I55" s="188" t="n">
        <v>4378.94</v>
      </c>
      <c r="J55" s="55" t="n">
        <f aca="false">I55/I$410</f>
        <v>0.00498353209712351</v>
      </c>
      <c r="K55" s="55" t="n">
        <f aca="false">K54+J55</f>
        <v>0.675493902509738</v>
      </c>
      <c r="L55" s="195" t="s">
        <v>1387</v>
      </c>
    </row>
    <row r="56" customFormat="false" ht="13.8" hidden="false" customHeight="false" outlineLevel="0" collapsed="false">
      <c r="A56" s="31" t="s">
        <v>116</v>
      </c>
      <c r="B56" s="28" t="s">
        <v>117</v>
      </c>
      <c r="C56" s="58" t="s">
        <v>118</v>
      </c>
      <c r="D56" s="31" t="s">
        <v>7</v>
      </c>
      <c r="E56" s="36" t="n">
        <v>5</v>
      </c>
      <c r="F56" s="187" t="n">
        <v>680.55</v>
      </c>
      <c r="G56" s="187" t="n">
        <v>188.51</v>
      </c>
      <c r="H56" s="188" t="n">
        <v>869.06</v>
      </c>
      <c r="I56" s="188" t="n">
        <v>4345.31</v>
      </c>
      <c r="J56" s="55" t="n">
        <f aca="false">I56/I$410</f>
        <v>0.00494525886560486</v>
      </c>
      <c r="K56" s="55" t="n">
        <f aca="false">K55+J56</f>
        <v>0.680439161375342</v>
      </c>
      <c r="L56" s="195" t="s">
        <v>1387</v>
      </c>
    </row>
    <row r="57" customFormat="false" ht="13.8" hidden="false" customHeight="false" outlineLevel="0" collapsed="false">
      <c r="A57" s="31" t="s">
        <v>121</v>
      </c>
      <c r="B57" s="28" t="s">
        <v>122</v>
      </c>
      <c r="C57" s="58" t="s">
        <v>123</v>
      </c>
      <c r="D57" s="28" t="s">
        <v>34</v>
      </c>
      <c r="E57" s="36" t="n">
        <v>12.6</v>
      </c>
      <c r="F57" s="187" t="n">
        <v>270.01</v>
      </c>
      <c r="G57" s="187" t="n">
        <v>74.79</v>
      </c>
      <c r="H57" s="188" t="n">
        <v>344.8</v>
      </c>
      <c r="I57" s="188" t="n">
        <v>4344.51</v>
      </c>
      <c r="J57" s="55" t="n">
        <f aca="false">I57/I$410</f>
        <v>0.00494434841109357</v>
      </c>
      <c r="K57" s="55" t="n">
        <f aca="false">K56+J57</f>
        <v>0.685383509786436</v>
      </c>
      <c r="L57" s="195" t="s">
        <v>1387</v>
      </c>
    </row>
    <row r="58" customFormat="false" ht="13.8" hidden="false" customHeight="false" outlineLevel="0" collapsed="false">
      <c r="A58" s="31" t="s">
        <v>239</v>
      </c>
      <c r="B58" s="28" t="s">
        <v>240</v>
      </c>
      <c r="C58" s="34" t="s">
        <v>241</v>
      </c>
      <c r="D58" s="28" t="s">
        <v>34</v>
      </c>
      <c r="E58" s="36" t="n">
        <v>170.5</v>
      </c>
      <c r="F58" s="187" t="n">
        <v>18.81</v>
      </c>
      <c r="G58" s="187" t="n">
        <v>5.21</v>
      </c>
      <c r="H58" s="188" t="n">
        <v>24.02</v>
      </c>
      <c r="I58" s="188" t="n">
        <v>4095.47</v>
      </c>
      <c r="J58" s="55" t="n">
        <f aca="false">I58/I$410</f>
        <v>0.00466092392172681</v>
      </c>
      <c r="K58" s="55" t="n">
        <f aca="false">K57+J58</f>
        <v>0.690044433708163</v>
      </c>
      <c r="L58" s="195" t="s">
        <v>1387</v>
      </c>
    </row>
    <row r="59" customFormat="false" ht="13.8" hidden="false" customHeight="false" outlineLevel="0" collapsed="false">
      <c r="A59" s="31" t="s">
        <v>234</v>
      </c>
      <c r="B59" s="28" t="s">
        <v>235</v>
      </c>
      <c r="C59" s="34" t="s">
        <v>236</v>
      </c>
      <c r="D59" s="28" t="s">
        <v>34</v>
      </c>
      <c r="E59" s="36" t="n">
        <v>257.6</v>
      </c>
      <c r="F59" s="187" t="n">
        <v>12.21</v>
      </c>
      <c r="G59" s="187" t="n">
        <v>3.38</v>
      </c>
      <c r="H59" s="188" t="n">
        <v>15.59</v>
      </c>
      <c r="I59" s="188" t="n">
        <v>4016.54</v>
      </c>
      <c r="J59" s="55" t="n">
        <f aca="false">I59/I$410</f>
        <v>0.00457109620350598</v>
      </c>
      <c r="K59" s="55" t="n">
        <f aca="false">K58+J59</f>
        <v>0.694615529911669</v>
      </c>
      <c r="L59" s="195" t="s">
        <v>1387</v>
      </c>
    </row>
    <row r="60" customFormat="false" ht="13.8" hidden="false" customHeight="false" outlineLevel="0" collapsed="false">
      <c r="A60" s="31" t="n">
        <v>91928</v>
      </c>
      <c r="B60" s="38"/>
      <c r="C60" s="83" t="s">
        <v>598</v>
      </c>
      <c r="D60" s="38" t="s">
        <v>141</v>
      </c>
      <c r="E60" s="78" t="n">
        <v>750</v>
      </c>
      <c r="F60" s="192" t="n">
        <v>4.06</v>
      </c>
      <c r="G60" s="192" t="n">
        <v>1.12</v>
      </c>
      <c r="H60" s="188" t="n">
        <v>5.18</v>
      </c>
      <c r="I60" s="188" t="n">
        <v>3888.47</v>
      </c>
      <c r="J60" s="55" t="n">
        <f aca="false">I60/I$410</f>
        <v>0.00442534381692872</v>
      </c>
      <c r="K60" s="55" t="n">
        <f aca="false">K59+J60</f>
        <v>0.699040873728597</v>
      </c>
      <c r="L60" s="195" t="s">
        <v>1387</v>
      </c>
    </row>
    <row r="61" customFormat="false" ht="13.8" hidden="false" customHeight="false" outlineLevel="0" collapsed="false">
      <c r="A61" s="31" t="s">
        <v>70</v>
      </c>
      <c r="B61" s="28" t="s">
        <v>79</v>
      </c>
      <c r="C61" s="58" t="s">
        <v>80</v>
      </c>
      <c r="D61" s="31" t="s">
        <v>7</v>
      </c>
      <c r="E61" s="36" t="n">
        <v>8</v>
      </c>
      <c r="F61" s="187" t="n">
        <v>363.57</v>
      </c>
      <c r="G61" s="187" t="n">
        <v>100.71</v>
      </c>
      <c r="H61" s="188" t="n">
        <v>464.28</v>
      </c>
      <c r="I61" s="188" t="n">
        <v>3714.26</v>
      </c>
      <c r="J61" s="55" t="n">
        <f aca="false">I61/I$410</f>
        <v>0.00422708096641241</v>
      </c>
      <c r="K61" s="55" t="n">
        <f aca="false">K60+J61</f>
        <v>0.70326795469501</v>
      </c>
      <c r="L61" s="195" t="s">
        <v>1387</v>
      </c>
    </row>
    <row r="62" customFormat="false" ht="13.8" hidden="false" customHeight="false" outlineLevel="0" collapsed="false">
      <c r="A62" s="31" t="s">
        <v>266</v>
      </c>
      <c r="B62" s="31"/>
      <c r="C62" s="65" t="s">
        <v>730</v>
      </c>
      <c r="D62" s="31" t="s">
        <v>7</v>
      </c>
      <c r="E62" s="36" t="n">
        <v>86</v>
      </c>
      <c r="F62" s="188" t="n">
        <v>33.55</v>
      </c>
      <c r="G62" s="188" t="n">
        <v>9.29</v>
      </c>
      <c r="H62" s="188" t="n">
        <v>42.84</v>
      </c>
      <c r="I62" s="188" t="n">
        <v>3684.53</v>
      </c>
      <c r="J62" s="55" t="n">
        <f aca="false">I62/I$410</f>
        <v>0.00419324620063634</v>
      </c>
      <c r="K62" s="55" t="n">
        <f aca="false">K61+J62</f>
        <v>0.707461200895646</v>
      </c>
      <c r="L62" s="195" t="s">
        <v>1387</v>
      </c>
    </row>
    <row r="63" customFormat="false" ht="24.45" hidden="false" customHeight="false" outlineLevel="0" collapsed="false">
      <c r="A63" s="84" t="n">
        <v>83636</v>
      </c>
      <c r="B63" s="69"/>
      <c r="C63" s="85" t="s">
        <v>1388</v>
      </c>
      <c r="D63" s="69" t="s">
        <v>34</v>
      </c>
      <c r="E63" s="71" t="n">
        <v>64</v>
      </c>
      <c r="F63" s="191" t="n">
        <v>45.08</v>
      </c>
      <c r="G63" s="191" t="n">
        <v>12.49</v>
      </c>
      <c r="H63" s="191" t="n">
        <v>57.57</v>
      </c>
      <c r="I63" s="191" t="n">
        <v>3684.3</v>
      </c>
      <c r="J63" s="55" t="n">
        <f aca="false">I63/I$410</f>
        <v>0.00419298444496434</v>
      </c>
      <c r="K63" s="55" t="n">
        <f aca="false">K62+J63</f>
        <v>0.71165418534061</v>
      </c>
      <c r="L63" s="195" t="s">
        <v>1387</v>
      </c>
    </row>
    <row r="64" customFormat="false" ht="24.45" hidden="false" customHeight="false" outlineLevel="0" collapsed="false">
      <c r="A64" s="31" t="s">
        <v>257</v>
      </c>
      <c r="B64" s="28" t="s">
        <v>258</v>
      </c>
      <c r="C64" s="34" t="s">
        <v>259</v>
      </c>
      <c r="D64" s="28" t="s">
        <v>141</v>
      </c>
      <c r="E64" s="36" t="n">
        <v>99.5</v>
      </c>
      <c r="F64" s="187" t="n">
        <v>28.89</v>
      </c>
      <c r="G64" s="187" t="n">
        <v>8</v>
      </c>
      <c r="H64" s="188" t="n">
        <v>36.89</v>
      </c>
      <c r="I64" s="188" t="n">
        <v>3670.81</v>
      </c>
      <c r="J64" s="55" t="n">
        <f aca="false">I64/I$410</f>
        <v>0.00417763190576759</v>
      </c>
      <c r="K64" s="55" t="n">
        <f aca="false">K63+J64</f>
        <v>0.715831817246378</v>
      </c>
      <c r="L64" s="195" t="s">
        <v>1387</v>
      </c>
    </row>
    <row r="65" customFormat="false" ht="13.8" hidden="false" customHeight="false" outlineLevel="0" collapsed="false">
      <c r="A65" s="31" t="n">
        <v>10507</v>
      </c>
      <c r="B65" s="28" t="s">
        <v>127</v>
      </c>
      <c r="C65" s="34" t="s">
        <v>128</v>
      </c>
      <c r="D65" s="28" t="s">
        <v>34</v>
      </c>
      <c r="E65" s="36" t="n">
        <v>13.8</v>
      </c>
      <c r="F65" s="187" t="n">
        <v>208.02</v>
      </c>
      <c r="G65" s="187" t="n">
        <v>57.62</v>
      </c>
      <c r="H65" s="188" t="n">
        <v>265.64</v>
      </c>
      <c r="I65" s="188" t="n">
        <v>3665.85</v>
      </c>
      <c r="J65" s="55" t="n">
        <f aca="false">I65/I$410</f>
        <v>0.00417198708779755</v>
      </c>
      <c r="K65" s="55" t="n">
        <f aca="false">K64+J65</f>
        <v>0.720003804334176</v>
      </c>
      <c r="L65" s="195" t="s">
        <v>1387</v>
      </c>
    </row>
    <row r="66" s="7" customFormat="true" ht="13.8" hidden="false" customHeight="false" outlineLevel="0" collapsed="false">
      <c r="A66" s="31" t="n">
        <v>89987</v>
      </c>
      <c r="B66" s="31" t="s">
        <v>360</v>
      </c>
      <c r="C66" s="65" t="s">
        <v>361</v>
      </c>
      <c r="D66" s="31" t="s">
        <v>7</v>
      </c>
      <c r="E66" s="36" t="n">
        <v>39</v>
      </c>
      <c r="F66" s="187" t="n">
        <v>72.35</v>
      </c>
      <c r="G66" s="187" t="n">
        <v>20.04</v>
      </c>
      <c r="H66" s="188" t="n">
        <v>92.39</v>
      </c>
      <c r="I66" s="188" t="n">
        <v>3603.25</v>
      </c>
      <c r="J66" s="55" t="n">
        <f aca="false">I66/I$410</f>
        <v>0.00410074402228856</v>
      </c>
      <c r="K66" s="55" t="n">
        <f aca="false">K65+J66</f>
        <v>0.724104548356464</v>
      </c>
      <c r="L66" s="195" t="s">
        <v>1387</v>
      </c>
    </row>
    <row r="67" customFormat="false" ht="13.8" hidden="false" customHeight="false" outlineLevel="0" collapsed="false">
      <c r="A67" s="31" t="n">
        <v>11786</v>
      </c>
      <c r="B67" s="31" t="s">
        <v>307</v>
      </c>
      <c r="C67" s="65" t="s">
        <v>308</v>
      </c>
      <c r="D67" s="31" t="s">
        <v>7</v>
      </c>
      <c r="E67" s="36" t="n">
        <v>12</v>
      </c>
      <c r="F67" s="187" t="n">
        <v>233.12</v>
      </c>
      <c r="G67" s="187" t="n">
        <v>64.57</v>
      </c>
      <c r="H67" s="188" t="n">
        <v>297.69</v>
      </c>
      <c r="I67" s="188" t="n">
        <v>3572.33</v>
      </c>
      <c r="J67" s="55" t="n">
        <f aca="false">I67/I$410</f>
        <v>0.00406555495542694</v>
      </c>
      <c r="K67" s="55" t="n">
        <f aca="false">K66+J67</f>
        <v>0.728170103311891</v>
      </c>
      <c r="L67" s="195" t="s">
        <v>1387</v>
      </c>
    </row>
    <row r="68" customFormat="false" ht="13.8" hidden="false" customHeight="false" outlineLevel="0" collapsed="false">
      <c r="A68" s="45" t="s">
        <v>46</v>
      </c>
      <c r="B68" s="46" t="s">
        <v>47</v>
      </c>
      <c r="C68" s="47" t="s">
        <v>48</v>
      </c>
      <c r="D68" s="48" t="s">
        <v>7</v>
      </c>
      <c r="E68" s="49" t="n">
        <v>4</v>
      </c>
      <c r="F68" s="196" t="n">
        <v>689.17</v>
      </c>
      <c r="G68" s="196" t="n">
        <v>190.9</v>
      </c>
      <c r="H68" s="197" t="n">
        <v>880.07</v>
      </c>
      <c r="I68" s="197" t="n">
        <v>3520.28</v>
      </c>
      <c r="J68" s="55" t="n">
        <f aca="false">I68/I$410</f>
        <v>0.00400631850878568</v>
      </c>
      <c r="K68" s="55" t="n">
        <f aca="false">K67+J68</f>
        <v>0.732176421820677</v>
      </c>
      <c r="L68" s="195" t="s">
        <v>1387</v>
      </c>
    </row>
    <row r="69" customFormat="false" ht="13.8" hidden="false" customHeight="false" outlineLevel="0" collapsed="false">
      <c r="A69" s="31" t="n">
        <v>92986</v>
      </c>
      <c r="B69" s="38"/>
      <c r="C69" s="83" t="s">
        <v>604</v>
      </c>
      <c r="D69" s="38" t="s">
        <v>141</v>
      </c>
      <c r="E69" s="78" t="n">
        <v>125</v>
      </c>
      <c r="F69" s="192" t="n">
        <v>21.9</v>
      </c>
      <c r="G69" s="192" t="n">
        <v>6.07</v>
      </c>
      <c r="H69" s="188" t="n">
        <v>27.97</v>
      </c>
      <c r="I69" s="188" t="n">
        <v>3495.79</v>
      </c>
      <c r="J69" s="55" t="n">
        <f aca="false">I69/I$410</f>
        <v>0.0039784472200586</v>
      </c>
      <c r="K69" s="55" t="n">
        <f aca="false">K68+J69</f>
        <v>0.736154869040735</v>
      </c>
      <c r="L69" s="195" t="s">
        <v>1387</v>
      </c>
    </row>
    <row r="70" customFormat="false" ht="13.8" hidden="false" customHeight="false" outlineLevel="0" collapsed="false">
      <c r="A70" s="38" t="s">
        <v>589</v>
      </c>
      <c r="B70" s="38"/>
      <c r="C70" s="83" t="s">
        <v>590</v>
      </c>
      <c r="D70" s="38" t="s">
        <v>7</v>
      </c>
      <c r="E70" s="78" t="n">
        <v>800</v>
      </c>
      <c r="F70" s="192" t="n">
        <v>3.37</v>
      </c>
      <c r="G70" s="192" t="n">
        <v>0.93</v>
      </c>
      <c r="H70" s="188" t="n">
        <v>4.3</v>
      </c>
      <c r="I70" s="188" t="n">
        <v>3442.79</v>
      </c>
      <c r="J70" s="55" t="n">
        <f aca="false">I70/I$410</f>
        <v>0.00391812960868517</v>
      </c>
      <c r="K70" s="55" t="n">
        <f aca="false">K69+J70</f>
        <v>0.74007299864942</v>
      </c>
      <c r="L70" s="195" t="s">
        <v>1387</v>
      </c>
    </row>
    <row r="71" customFormat="false" ht="13.8" hidden="false" customHeight="false" outlineLevel="0" collapsed="false">
      <c r="A71" s="38" t="s">
        <v>589</v>
      </c>
      <c r="B71" s="38"/>
      <c r="C71" s="83" t="s">
        <v>590</v>
      </c>
      <c r="D71" s="38" t="s">
        <v>7</v>
      </c>
      <c r="E71" s="78" t="n">
        <v>800</v>
      </c>
      <c r="F71" s="192" t="n">
        <v>3.37</v>
      </c>
      <c r="G71" s="192" t="n">
        <v>0.93</v>
      </c>
      <c r="H71" s="188" t="n">
        <v>4.3</v>
      </c>
      <c r="I71" s="188" t="n">
        <v>3442.79</v>
      </c>
      <c r="J71" s="55" t="n">
        <f aca="false">I71/I$410</f>
        <v>0.00391812960868517</v>
      </c>
      <c r="K71" s="55" t="n">
        <f aca="false">K70+J71</f>
        <v>0.743991128258106</v>
      </c>
      <c r="L71" s="195" t="s">
        <v>1387</v>
      </c>
    </row>
    <row r="72" customFormat="false" ht="13.8" hidden="false" customHeight="false" outlineLevel="0" collapsed="false">
      <c r="A72" s="31" t="n">
        <v>83732</v>
      </c>
      <c r="B72" s="28" t="s">
        <v>151</v>
      </c>
      <c r="C72" s="65" t="s">
        <v>152</v>
      </c>
      <c r="D72" s="28" t="s">
        <v>34</v>
      </c>
      <c r="E72" s="36" t="n">
        <v>105</v>
      </c>
      <c r="F72" s="187" t="n">
        <v>25.07</v>
      </c>
      <c r="G72" s="187" t="n">
        <v>6.94</v>
      </c>
      <c r="H72" s="188" t="n">
        <v>32.01</v>
      </c>
      <c r="I72" s="188" t="n">
        <v>3361.51</v>
      </c>
      <c r="J72" s="55" t="n">
        <f aca="false">I72/I$410</f>
        <v>0.0038256274303374</v>
      </c>
      <c r="K72" s="55" t="n">
        <f aca="false">K71+J72</f>
        <v>0.747816755688443</v>
      </c>
      <c r="L72" s="195" t="s">
        <v>1387</v>
      </c>
    </row>
    <row r="73" s="7" customFormat="true" ht="13.8" hidden="false" customHeight="false" outlineLevel="0" collapsed="false">
      <c r="A73" s="31" t="s">
        <v>257</v>
      </c>
      <c r="B73" s="28" t="s">
        <v>262</v>
      </c>
      <c r="C73" s="34" t="s">
        <v>263</v>
      </c>
      <c r="D73" s="28" t="s">
        <v>141</v>
      </c>
      <c r="E73" s="36" t="n">
        <v>90.4</v>
      </c>
      <c r="F73" s="187" t="n">
        <v>28.89</v>
      </c>
      <c r="G73" s="187" t="n">
        <v>8</v>
      </c>
      <c r="H73" s="188" t="n">
        <v>36.89</v>
      </c>
      <c r="I73" s="188" t="n">
        <v>3335.08</v>
      </c>
      <c r="J73" s="55" t="n">
        <f aca="false">I73/I$410</f>
        <v>0.00379554828942042</v>
      </c>
      <c r="K73" s="55" t="n">
        <f aca="false">K72+J73</f>
        <v>0.751612303977864</v>
      </c>
      <c r="L73" s="195" t="s">
        <v>1387</v>
      </c>
    </row>
    <row r="74" customFormat="false" ht="13.8" hidden="false" customHeight="false" outlineLevel="0" collapsed="false">
      <c r="A74" s="69" t="s">
        <v>254</v>
      </c>
      <c r="B74" s="70" t="s">
        <v>255</v>
      </c>
      <c r="C74" s="35" t="s">
        <v>256</v>
      </c>
      <c r="D74" s="70" t="s">
        <v>141</v>
      </c>
      <c r="E74" s="71" t="n">
        <v>65.8</v>
      </c>
      <c r="F74" s="198" t="n">
        <v>38.77</v>
      </c>
      <c r="G74" s="198" t="n">
        <v>10.74</v>
      </c>
      <c r="H74" s="191" t="n">
        <v>49.51</v>
      </c>
      <c r="I74" s="191" t="n">
        <v>3257.71</v>
      </c>
      <c r="J74" s="55" t="n">
        <f aca="false">I74/I$410</f>
        <v>0.00370749595749661</v>
      </c>
      <c r="K74" s="55" t="n">
        <f aca="false">K73+J74</f>
        <v>0.75531979993536</v>
      </c>
      <c r="L74" s="195" t="s">
        <v>1387</v>
      </c>
    </row>
    <row r="75" customFormat="false" ht="13.8" hidden="false" customHeight="false" outlineLevel="0" collapsed="false">
      <c r="A75" s="31" t="s">
        <v>269</v>
      </c>
      <c r="B75" s="28" t="s">
        <v>270</v>
      </c>
      <c r="C75" s="34" t="s">
        <v>271</v>
      </c>
      <c r="D75" s="28" t="s">
        <v>141</v>
      </c>
      <c r="E75" s="36" t="n">
        <v>10.9</v>
      </c>
      <c r="F75" s="187" t="n">
        <v>232.31</v>
      </c>
      <c r="G75" s="187" t="n">
        <v>64.35</v>
      </c>
      <c r="H75" s="188" t="n">
        <v>296.66</v>
      </c>
      <c r="I75" s="188" t="n">
        <v>3233.59</v>
      </c>
      <c r="J75" s="55" t="n">
        <f aca="false">I75/I$410</f>
        <v>0.00368004575398101</v>
      </c>
      <c r="K75" s="55" t="n">
        <f aca="false">K74+J75</f>
        <v>0.758999845689341</v>
      </c>
      <c r="L75" s="195" t="s">
        <v>1387</v>
      </c>
    </row>
    <row r="76" customFormat="false" ht="14.25" hidden="false" customHeight="true" outlineLevel="0" collapsed="false">
      <c r="A76" s="38" t="s">
        <v>422</v>
      </c>
      <c r="B76" s="31" t="s">
        <v>423</v>
      </c>
      <c r="C76" s="65" t="s">
        <v>424</v>
      </c>
      <c r="D76" s="31" t="s">
        <v>7</v>
      </c>
      <c r="E76" s="36" t="n">
        <v>30</v>
      </c>
      <c r="F76" s="187" t="n">
        <v>83.51</v>
      </c>
      <c r="G76" s="187" t="n">
        <v>23.13</v>
      </c>
      <c r="H76" s="188" t="n">
        <v>106.64</v>
      </c>
      <c r="I76" s="188" t="n">
        <v>3199.27</v>
      </c>
      <c r="J76" s="55" t="n">
        <f aca="false">I76/I$410</f>
        <v>0.00364098725544637</v>
      </c>
      <c r="K76" s="55" t="n">
        <f aca="false">K75+J76</f>
        <v>0.762640832944788</v>
      </c>
      <c r="L76" s="195" t="s">
        <v>1387</v>
      </c>
    </row>
    <row r="77" s="64" customFormat="true" ht="13.8" hidden="false" customHeight="false" outlineLevel="0" collapsed="false">
      <c r="A77" s="69" t="n">
        <v>38075</v>
      </c>
      <c r="B77" s="84"/>
      <c r="C77" s="85" t="s">
        <v>706</v>
      </c>
      <c r="D77" s="84" t="s">
        <v>7</v>
      </c>
      <c r="E77" s="93" t="n">
        <v>191</v>
      </c>
      <c r="F77" s="199" t="n">
        <v>13.02</v>
      </c>
      <c r="G77" s="199" t="n">
        <v>3.61</v>
      </c>
      <c r="H77" s="191" t="n">
        <v>16.63</v>
      </c>
      <c r="I77" s="191" t="n">
        <v>3175.67</v>
      </c>
      <c r="J77" s="55" t="n">
        <f aca="false">I77/I$410</f>
        <v>0.00361412884736311</v>
      </c>
      <c r="K77" s="55" t="n">
        <f aca="false">K76+J77</f>
        <v>0.766254961792151</v>
      </c>
      <c r="L77" s="195" t="s">
        <v>1387</v>
      </c>
    </row>
    <row r="78" customFormat="false" ht="13.8" hidden="false" customHeight="false" outlineLevel="0" collapsed="false">
      <c r="A78" s="31" t="n">
        <v>91931</v>
      </c>
      <c r="B78" s="38"/>
      <c r="C78" s="83" t="s">
        <v>599</v>
      </c>
      <c r="D78" s="38" t="s">
        <v>141</v>
      </c>
      <c r="E78" s="78" t="n">
        <v>400</v>
      </c>
      <c r="F78" s="192" t="n">
        <v>6.17</v>
      </c>
      <c r="G78" s="192" t="n">
        <v>1.71</v>
      </c>
      <c r="H78" s="188" t="n">
        <v>7.88</v>
      </c>
      <c r="I78" s="188" t="n">
        <v>3151.64</v>
      </c>
      <c r="J78" s="55" t="n">
        <f aca="false">I78/I$410</f>
        <v>0.00358678106998003</v>
      </c>
      <c r="K78" s="55" t="n">
        <f aca="false">K77+J78</f>
        <v>0.769841742862131</v>
      </c>
      <c r="L78" s="195" t="s">
        <v>1387</v>
      </c>
    </row>
    <row r="79" customFormat="false" ht="24.45" hidden="false" customHeight="false" outlineLevel="0" collapsed="false">
      <c r="A79" s="84" t="n">
        <v>83637</v>
      </c>
      <c r="B79" s="69"/>
      <c r="C79" s="85" t="s">
        <v>1389</v>
      </c>
      <c r="D79" s="69" t="s">
        <v>34</v>
      </c>
      <c r="E79" s="71" t="n">
        <v>32</v>
      </c>
      <c r="F79" s="191" t="n">
        <v>75.03</v>
      </c>
      <c r="G79" s="191" t="n">
        <v>20.78</v>
      </c>
      <c r="H79" s="191" t="n">
        <v>95.81</v>
      </c>
      <c r="I79" s="191" t="n">
        <v>3066.03</v>
      </c>
      <c r="J79" s="55" t="n">
        <f aca="false">I79/I$410</f>
        <v>0.00348935105658986</v>
      </c>
      <c r="K79" s="55" t="n">
        <f aca="false">K78+J79</f>
        <v>0.773331093918721</v>
      </c>
      <c r="L79" s="195" t="s">
        <v>1387</v>
      </c>
    </row>
    <row r="80" customFormat="false" ht="13.8" hidden="false" customHeight="false" outlineLevel="0" collapsed="false">
      <c r="A80" s="31" t="s">
        <v>70</v>
      </c>
      <c r="B80" s="28" t="s">
        <v>73</v>
      </c>
      <c r="C80" s="58" t="s">
        <v>74</v>
      </c>
      <c r="D80" s="31" t="s">
        <v>7</v>
      </c>
      <c r="E80" s="36" t="n">
        <v>15</v>
      </c>
      <c r="F80" s="187" t="n">
        <v>155.82</v>
      </c>
      <c r="G80" s="187" t="n">
        <v>43.16</v>
      </c>
      <c r="H80" s="188" t="n">
        <v>198.98</v>
      </c>
      <c r="I80" s="188" t="n">
        <v>2984.67</v>
      </c>
      <c r="J80" s="55" t="n">
        <f aca="false">I80/I$410</f>
        <v>0.00339675783279096</v>
      </c>
      <c r="K80" s="55" t="n">
        <f aca="false">K79+J80</f>
        <v>0.776727851751511</v>
      </c>
      <c r="L80" s="195" t="s">
        <v>1387</v>
      </c>
    </row>
    <row r="81" customFormat="false" ht="13.8" hidden="false" customHeight="false" outlineLevel="0" collapsed="false">
      <c r="A81" s="31" t="s">
        <v>266</v>
      </c>
      <c r="B81" s="31"/>
      <c r="C81" s="65" t="s">
        <v>730</v>
      </c>
      <c r="D81" s="31" t="s">
        <v>7</v>
      </c>
      <c r="E81" s="36" t="n">
        <v>68</v>
      </c>
      <c r="F81" s="188" t="n">
        <v>33.55</v>
      </c>
      <c r="G81" s="188" t="n">
        <v>9.29</v>
      </c>
      <c r="H81" s="188" t="n">
        <v>42.84</v>
      </c>
      <c r="I81" s="188" t="n">
        <v>2913.35</v>
      </c>
      <c r="J81" s="55" t="n">
        <f aca="false">I81/I$410</f>
        <v>0.00331559081310883</v>
      </c>
      <c r="K81" s="55" t="n">
        <f aca="false">K80+J81</f>
        <v>0.78004344256462</v>
      </c>
      <c r="L81" s="195" t="s">
        <v>1387</v>
      </c>
    </row>
    <row r="82" customFormat="false" ht="13.8" hidden="false" customHeight="false" outlineLevel="0" collapsed="false">
      <c r="A82" s="31" t="n">
        <v>85005</v>
      </c>
      <c r="B82" s="28" t="s">
        <v>129</v>
      </c>
      <c r="C82" s="34" t="s">
        <v>130</v>
      </c>
      <c r="D82" s="28" t="s">
        <v>34</v>
      </c>
      <c r="E82" s="36" t="n">
        <v>7</v>
      </c>
      <c r="F82" s="187" t="n">
        <v>323.35</v>
      </c>
      <c r="G82" s="187" t="n">
        <v>89.57</v>
      </c>
      <c r="H82" s="188" t="n">
        <v>412.92</v>
      </c>
      <c r="I82" s="188" t="n">
        <v>2890.43</v>
      </c>
      <c r="J82" s="55" t="n">
        <f aca="false">I82/I$410</f>
        <v>0.00328950629136017</v>
      </c>
      <c r="K82" s="55" t="n">
        <f aca="false">K81+J82</f>
        <v>0.78333294885598</v>
      </c>
      <c r="L82" s="195" t="s">
        <v>1387</v>
      </c>
    </row>
    <row r="83" customFormat="false" ht="13.8" hidden="false" customHeight="false" outlineLevel="0" collapsed="false">
      <c r="A83" s="38" t="s">
        <v>245</v>
      </c>
      <c r="B83" s="28" t="s">
        <v>248</v>
      </c>
      <c r="C83" s="34" t="s">
        <v>249</v>
      </c>
      <c r="D83" s="28" t="s">
        <v>34</v>
      </c>
      <c r="E83" s="36" t="n">
        <v>10.5</v>
      </c>
      <c r="F83" s="187" t="n">
        <v>211.93</v>
      </c>
      <c r="G83" s="187" t="n">
        <v>58.7</v>
      </c>
      <c r="H83" s="188" t="n">
        <v>270.63</v>
      </c>
      <c r="I83" s="188" t="n">
        <v>2841.66</v>
      </c>
      <c r="J83" s="55" t="n">
        <f aca="false">I83/I$410</f>
        <v>0.00323400270821523</v>
      </c>
      <c r="K83" s="55" t="n">
        <f aca="false">K82+J83</f>
        <v>0.786566951564196</v>
      </c>
      <c r="L83" s="195" t="s">
        <v>1387</v>
      </c>
    </row>
    <row r="84" customFormat="false" ht="13.8" hidden="false" customHeight="false" outlineLevel="0" collapsed="false">
      <c r="A84" s="38" t="n">
        <v>9537</v>
      </c>
      <c r="B84" s="28"/>
      <c r="C84" s="34" t="s">
        <v>966</v>
      </c>
      <c r="D84" s="28" t="s">
        <v>34</v>
      </c>
      <c r="E84" s="36" t="n">
        <v>1211.92</v>
      </c>
      <c r="F84" s="188" t="n">
        <v>1.83</v>
      </c>
      <c r="G84" s="188" t="n">
        <v>0.51</v>
      </c>
      <c r="H84" s="188" t="n">
        <v>2.34</v>
      </c>
      <c r="I84" s="188" t="n">
        <v>2832.15</v>
      </c>
      <c r="J84" s="55" t="n">
        <f aca="false">I84/I$410</f>
        <v>0.00322317968021219</v>
      </c>
      <c r="K84" s="55" t="n">
        <f aca="false">K83+J84</f>
        <v>0.789790131244408</v>
      </c>
      <c r="L84" s="195" t="s">
        <v>1387</v>
      </c>
    </row>
    <row r="85" customFormat="false" ht="14.25" hidden="false" customHeight="true" outlineLevel="0" collapsed="false">
      <c r="A85" s="31" t="n">
        <v>94444</v>
      </c>
      <c r="B85" s="28" t="s">
        <v>137</v>
      </c>
      <c r="C85" s="34" t="s">
        <v>138</v>
      </c>
      <c r="D85" s="28" t="s">
        <v>34</v>
      </c>
      <c r="E85" s="36" t="n">
        <v>3.5</v>
      </c>
      <c r="F85" s="187" t="n">
        <v>623.77</v>
      </c>
      <c r="G85" s="187" t="n">
        <v>172.78</v>
      </c>
      <c r="H85" s="188" t="n">
        <v>796.55</v>
      </c>
      <c r="I85" s="188" t="n">
        <v>2787.94</v>
      </c>
      <c r="J85" s="55" t="n">
        <f aca="false">I85/I$410</f>
        <v>0.00317286568778164</v>
      </c>
      <c r="K85" s="55" t="n">
        <f aca="false">K84+J85</f>
        <v>0.79296299693219</v>
      </c>
      <c r="L85" s="195" t="s">
        <v>1387</v>
      </c>
    </row>
    <row r="86" customFormat="false" ht="13.8" hidden="false" customHeight="false" outlineLevel="0" collapsed="false">
      <c r="A86" s="69" t="s">
        <v>754</v>
      </c>
      <c r="B86" s="69"/>
      <c r="C86" s="85" t="s">
        <v>755</v>
      </c>
      <c r="D86" s="69" t="s">
        <v>7</v>
      </c>
      <c r="E86" s="71" t="n">
        <v>4</v>
      </c>
      <c r="F86" s="191" t="n">
        <v>544.57</v>
      </c>
      <c r="G86" s="191" t="n">
        <v>150.85</v>
      </c>
      <c r="H86" s="191" t="n">
        <v>695.42</v>
      </c>
      <c r="I86" s="191" t="n">
        <v>2781.66</v>
      </c>
      <c r="J86" s="55" t="n">
        <f aca="false">I86/I$410</f>
        <v>0.00316571861986795</v>
      </c>
      <c r="K86" s="55" t="n">
        <f aca="false">K85+J86</f>
        <v>0.796128715552058</v>
      </c>
      <c r="L86" s="195" t="s">
        <v>1387</v>
      </c>
    </row>
    <row r="87" customFormat="false" ht="13.8" hidden="false" customHeight="false" outlineLevel="0" collapsed="false">
      <c r="A87" s="31" t="s">
        <v>165</v>
      </c>
      <c r="B87" s="28" t="s">
        <v>176</v>
      </c>
      <c r="C87" s="34" t="s">
        <v>177</v>
      </c>
      <c r="D87" s="28" t="s">
        <v>34</v>
      </c>
      <c r="E87" s="36" t="n">
        <v>345.2</v>
      </c>
      <c r="F87" s="187" t="n">
        <v>6.29</v>
      </c>
      <c r="G87" s="187" t="n">
        <v>1.74</v>
      </c>
      <c r="H87" s="188" t="n">
        <v>8.03</v>
      </c>
      <c r="I87" s="188" t="n">
        <v>2772.78</v>
      </c>
      <c r="J87" s="55" t="n">
        <f aca="false">I87/I$410</f>
        <v>0.00315561257479256</v>
      </c>
      <c r="K87" s="55" t="n">
        <f aca="false">K86+J87</f>
        <v>0.79928432812685</v>
      </c>
      <c r="L87" s="195" t="s">
        <v>1387</v>
      </c>
    </row>
    <row r="88" customFormat="false" ht="24.45" hidden="false" customHeight="false" outlineLevel="0" collapsed="false">
      <c r="A88" s="38" t="s">
        <v>669</v>
      </c>
      <c r="B88" s="38"/>
      <c r="C88" s="83" t="s">
        <v>670</v>
      </c>
      <c r="D88" s="38" t="s">
        <v>7</v>
      </c>
      <c r="E88" s="78" t="n">
        <v>12</v>
      </c>
      <c r="F88" s="192" t="n">
        <v>180.59</v>
      </c>
      <c r="G88" s="188" t="n">
        <v>50.02</v>
      </c>
      <c r="H88" s="188" t="n">
        <v>230.61</v>
      </c>
      <c r="I88" s="188" t="n">
        <v>2767.36</v>
      </c>
      <c r="J88" s="55" t="n">
        <f aca="false">I88/I$410</f>
        <v>0.00314944424547852</v>
      </c>
      <c r="K88" s="55" t="n">
        <f aca="false">K87+J88</f>
        <v>0.802433772372329</v>
      </c>
      <c r="L88" s="195" t="s">
        <v>1387</v>
      </c>
    </row>
    <row r="89" customFormat="false" ht="24.45" hidden="false" customHeight="false" outlineLevel="0" collapsed="false">
      <c r="A89" s="38" t="s">
        <v>433</v>
      </c>
      <c r="B89" s="31" t="s">
        <v>434</v>
      </c>
      <c r="C89" s="65" t="s">
        <v>435</v>
      </c>
      <c r="D89" s="31" t="s">
        <v>7</v>
      </c>
      <c r="E89" s="36" t="n">
        <v>2</v>
      </c>
      <c r="F89" s="187" t="n">
        <v>1058.08</v>
      </c>
      <c r="G89" s="187" t="n">
        <v>293.09</v>
      </c>
      <c r="H89" s="188" t="n">
        <v>1351.17</v>
      </c>
      <c r="I89" s="188" t="n">
        <v>2702.34</v>
      </c>
      <c r="J89" s="55" t="n">
        <f aca="false">I89/I$410</f>
        <v>0.00307544705507286</v>
      </c>
      <c r="K89" s="55" t="n">
        <f aca="false">K88+J89</f>
        <v>0.805509219427401</v>
      </c>
      <c r="L89" s="195" t="s">
        <v>1387</v>
      </c>
    </row>
    <row r="90" customFormat="false" ht="14.25" hidden="false" customHeight="true" outlineLevel="0" collapsed="false">
      <c r="A90" s="31" t="s">
        <v>70</v>
      </c>
      <c r="B90" s="28" t="s">
        <v>100</v>
      </c>
      <c r="C90" s="58" t="s">
        <v>101</v>
      </c>
      <c r="D90" s="31" t="s">
        <v>7</v>
      </c>
      <c r="E90" s="36" t="n">
        <v>2</v>
      </c>
      <c r="F90" s="187" t="n">
        <v>1038.78</v>
      </c>
      <c r="G90" s="187" t="n">
        <v>287.74</v>
      </c>
      <c r="H90" s="188" t="n">
        <v>1326.52</v>
      </c>
      <c r="I90" s="188" t="n">
        <v>2653.04</v>
      </c>
      <c r="J90" s="55" t="n">
        <f aca="false">I90/I$410</f>
        <v>0.00301934029581418</v>
      </c>
      <c r="K90" s="55" t="n">
        <f aca="false">K89+J90</f>
        <v>0.808528559723216</v>
      </c>
      <c r="L90" s="195" t="s">
        <v>1387</v>
      </c>
    </row>
    <row r="91" customFormat="false" ht="14.25" hidden="false" customHeight="true" outlineLevel="0" collapsed="false">
      <c r="A91" s="31" t="s">
        <v>85</v>
      </c>
      <c r="B91" s="28" t="s">
        <v>86</v>
      </c>
      <c r="C91" s="58" t="s">
        <v>87</v>
      </c>
      <c r="D91" s="31" t="s">
        <v>7</v>
      </c>
      <c r="E91" s="36" t="n">
        <v>14</v>
      </c>
      <c r="F91" s="187" t="n">
        <v>146.47</v>
      </c>
      <c r="G91" s="187" t="n">
        <v>40.57</v>
      </c>
      <c r="H91" s="188" t="n">
        <v>187.05</v>
      </c>
      <c r="I91" s="188" t="n">
        <v>2618.64</v>
      </c>
      <c r="J91" s="55" t="n">
        <f aca="false">I91/I$410</f>
        <v>0.00298019075182841</v>
      </c>
      <c r="K91" s="55" t="n">
        <f aca="false">K90+J91</f>
        <v>0.811508750475044</v>
      </c>
      <c r="L91" s="195" t="s">
        <v>1387</v>
      </c>
    </row>
    <row r="92" customFormat="false" ht="13.8" hidden="false" customHeight="false" outlineLevel="0" collapsed="false">
      <c r="A92" s="38" t="n">
        <v>96977</v>
      </c>
      <c r="B92" s="31"/>
      <c r="C92" s="65" t="s">
        <v>745</v>
      </c>
      <c r="D92" s="31" t="s">
        <v>141</v>
      </c>
      <c r="E92" s="36" t="n">
        <v>75</v>
      </c>
      <c r="F92" s="188" t="n">
        <v>27.29</v>
      </c>
      <c r="G92" s="188" t="n">
        <v>7.56</v>
      </c>
      <c r="H92" s="188" t="n">
        <v>34.85</v>
      </c>
      <c r="I92" s="188" t="n">
        <v>2613.7</v>
      </c>
      <c r="J92" s="55" t="n">
        <f aca="false">I92/I$410</f>
        <v>0.00297456869522115</v>
      </c>
      <c r="K92" s="55" t="n">
        <f aca="false">K91+J92</f>
        <v>0.814483319170265</v>
      </c>
      <c r="L92" s="195" t="s">
        <v>1387</v>
      </c>
    </row>
    <row r="93" customFormat="false" ht="24.45" hidden="false" customHeight="false" outlineLevel="0" collapsed="false">
      <c r="A93" s="38" t="s">
        <v>519</v>
      </c>
      <c r="B93" s="31"/>
      <c r="C93" s="83" t="s">
        <v>520</v>
      </c>
      <c r="D93" s="28" t="s">
        <v>7</v>
      </c>
      <c r="E93" s="36" t="n">
        <v>40</v>
      </c>
      <c r="F93" s="187" t="n">
        <v>50.03</v>
      </c>
      <c r="G93" s="188" t="n">
        <v>13.86</v>
      </c>
      <c r="H93" s="188" t="n">
        <v>63.89</v>
      </c>
      <c r="I93" s="188" t="n">
        <v>2555.53</v>
      </c>
      <c r="J93" s="55" t="n">
        <f aca="false">I93/I$410</f>
        <v>0.00290836727156847</v>
      </c>
      <c r="K93" s="55" t="n">
        <f aca="false">K92+J93</f>
        <v>0.817391686441834</v>
      </c>
      <c r="L93" s="195" t="s">
        <v>1387</v>
      </c>
    </row>
    <row r="94" customFormat="false" ht="24.45" hidden="false" customHeight="false" outlineLevel="0" collapsed="false">
      <c r="A94" s="38" t="s">
        <v>535</v>
      </c>
      <c r="B94" s="31"/>
      <c r="C94" s="83" t="s">
        <v>536</v>
      </c>
      <c r="D94" s="28" t="s">
        <v>7</v>
      </c>
      <c r="E94" s="36" t="n">
        <v>1</v>
      </c>
      <c r="F94" s="187" t="n">
        <v>1980.77</v>
      </c>
      <c r="G94" s="188" t="n">
        <v>548.67</v>
      </c>
      <c r="H94" s="188" t="n">
        <v>2529.44</v>
      </c>
      <c r="I94" s="188" t="n">
        <v>2529.44</v>
      </c>
      <c r="J94" s="55" t="n">
        <f aca="false">I94/I$410</f>
        <v>0.0028786750738188</v>
      </c>
      <c r="K94" s="55" t="n">
        <f aca="false">K93+J94</f>
        <v>0.820270361515652</v>
      </c>
      <c r="L94" s="195" t="s">
        <v>1387</v>
      </c>
    </row>
    <row r="95" customFormat="false" ht="13.8" hidden="false" customHeight="false" outlineLevel="0" collapsed="false">
      <c r="A95" s="38" t="s">
        <v>400</v>
      </c>
      <c r="B95" s="31" t="s">
        <v>401</v>
      </c>
      <c r="C95" s="65" t="s">
        <v>402</v>
      </c>
      <c r="D95" s="31" t="s">
        <v>7</v>
      </c>
      <c r="E95" s="36" t="n">
        <v>9</v>
      </c>
      <c r="F95" s="194" t="n">
        <v>219.28</v>
      </c>
      <c r="G95" s="187" t="n">
        <v>60.74</v>
      </c>
      <c r="H95" s="188" t="n">
        <v>280.02</v>
      </c>
      <c r="I95" s="188" t="n">
        <v>2520.19</v>
      </c>
      <c r="J95" s="55" t="n">
        <f aca="false">I95/I$410</f>
        <v>0.00286814794353193</v>
      </c>
      <c r="K95" s="55" t="n">
        <f aca="false">K94+J95</f>
        <v>0.823138509459185</v>
      </c>
      <c r="L95" s="195" t="s">
        <v>1387</v>
      </c>
    </row>
    <row r="96" customFormat="false" ht="46.55" hidden="false" customHeight="false" outlineLevel="0" collapsed="false">
      <c r="A96" s="78" t="s">
        <v>573</v>
      </c>
      <c r="B96" s="38"/>
      <c r="C96" s="83" t="s">
        <v>574</v>
      </c>
      <c r="D96" s="38" t="s">
        <v>7</v>
      </c>
      <c r="E96" s="78" t="n">
        <v>1</v>
      </c>
      <c r="F96" s="192" t="n">
        <v>1924.75</v>
      </c>
      <c r="G96" s="192" t="n">
        <v>533.16</v>
      </c>
      <c r="H96" s="188" t="n">
        <v>2457.91</v>
      </c>
      <c r="I96" s="188" t="n">
        <v>2457.91</v>
      </c>
      <c r="J96" s="55" t="n">
        <f aca="false">I96/I$410</f>
        <v>0.00279726905982746</v>
      </c>
      <c r="K96" s="55" t="n">
        <f aca="false">K95+J96</f>
        <v>0.825935778519012</v>
      </c>
      <c r="L96" s="195" t="s">
        <v>1387</v>
      </c>
    </row>
    <row r="97" customFormat="false" ht="14.25" hidden="false" customHeight="true" outlineLevel="0" collapsed="false">
      <c r="A97" s="31" t="s">
        <v>871</v>
      </c>
      <c r="B97" s="31"/>
      <c r="C97" s="83" t="s">
        <v>872</v>
      </c>
      <c r="D97" s="31" t="s">
        <v>7</v>
      </c>
      <c r="E97" s="78" t="n">
        <v>1</v>
      </c>
      <c r="F97" s="192" t="n">
        <v>1820.4</v>
      </c>
      <c r="G97" s="188" t="n">
        <v>504.25</v>
      </c>
      <c r="H97" s="188" t="n">
        <v>2324.65</v>
      </c>
      <c r="I97" s="188" t="n">
        <v>2324.65</v>
      </c>
      <c r="J97" s="55" t="n">
        <f aca="false">I97/I$410</f>
        <v>0.00264561009960816</v>
      </c>
      <c r="K97" s="55" t="n">
        <f aca="false">K96+J97</f>
        <v>0.82858138861862</v>
      </c>
      <c r="L97" s="195" t="s">
        <v>1387</v>
      </c>
    </row>
    <row r="98" customFormat="false" ht="13.8" hidden="false" customHeight="false" outlineLevel="0" collapsed="false">
      <c r="A98" s="31" t="s">
        <v>70</v>
      </c>
      <c r="B98" s="28" t="s">
        <v>77</v>
      </c>
      <c r="C98" s="58" t="s">
        <v>78</v>
      </c>
      <c r="D98" s="31" t="s">
        <v>7</v>
      </c>
      <c r="E98" s="36" t="n">
        <v>10</v>
      </c>
      <c r="F98" s="187" t="n">
        <v>181.79</v>
      </c>
      <c r="G98" s="187" t="n">
        <v>50.35</v>
      </c>
      <c r="H98" s="188" t="n">
        <v>232.14</v>
      </c>
      <c r="I98" s="188" t="n">
        <v>2321.41</v>
      </c>
      <c r="J98" s="55" t="n">
        <f aca="false">I98/I$410</f>
        <v>0.00264192275883741</v>
      </c>
      <c r="K98" s="55" t="n">
        <f aca="false">K97+J98</f>
        <v>0.831223311377458</v>
      </c>
      <c r="L98" s="195" t="s">
        <v>1387</v>
      </c>
    </row>
    <row r="99" customFormat="false" ht="13.8" hidden="false" customHeight="false" outlineLevel="0" collapsed="false">
      <c r="A99" s="31" t="n">
        <v>91329</v>
      </c>
      <c r="B99" s="28" t="s">
        <v>54</v>
      </c>
      <c r="C99" s="34" t="s">
        <v>55</v>
      </c>
      <c r="D99" s="31" t="s">
        <v>7</v>
      </c>
      <c r="E99" s="36" t="n">
        <v>4</v>
      </c>
      <c r="F99" s="187" t="n">
        <v>440.34</v>
      </c>
      <c r="G99" s="187" t="n">
        <v>121.97</v>
      </c>
      <c r="H99" s="188" t="n">
        <v>562.31</v>
      </c>
      <c r="I99" s="188" t="n">
        <v>2249.26</v>
      </c>
      <c r="J99" s="55" t="n">
        <f aca="false">I99/I$410</f>
        <v>0.00255981114259981</v>
      </c>
      <c r="K99" s="55" t="n">
        <f aca="false">K98+J99</f>
        <v>0.833783122520057</v>
      </c>
      <c r="L99" s="195" t="s">
        <v>1387</v>
      </c>
    </row>
    <row r="100" customFormat="false" ht="46.55" hidden="false" customHeight="false" outlineLevel="0" collapsed="false">
      <c r="A100" s="78" t="s">
        <v>575</v>
      </c>
      <c r="B100" s="38"/>
      <c r="C100" s="83" t="s">
        <v>576</v>
      </c>
      <c r="D100" s="38" t="s">
        <v>7</v>
      </c>
      <c r="E100" s="78" t="n">
        <v>2</v>
      </c>
      <c r="F100" s="192" t="n">
        <v>859.46</v>
      </c>
      <c r="G100" s="192" t="n">
        <v>238.07</v>
      </c>
      <c r="H100" s="188" t="n">
        <v>1097.53</v>
      </c>
      <c r="I100" s="188" t="n">
        <v>2195.06</v>
      </c>
      <c r="J100" s="55" t="n">
        <f aca="false">I100/I$410</f>
        <v>0.00249812784945944</v>
      </c>
      <c r="K100" s="55" t="n">
        <f aca="false">K99+J100</f>
        <v>0.836281250369517</v>
      </c>
      <c r="L100" s="195" t="s">
        <v>1387</v>
      </c>
    </row>
    <row r="101" customFormat="false" ht="57.6" hidden="false" customHeight="false" outlineLevel="0" collapsed="false">
      <c r="A101" s="38" t="s">
        <v>677</v>
      </c>
      <c r="B101" s="38"/>
      <c r="C101" s="83" t="s">
        <v>678</v>
      </c>
      <c r="D101" s="38" t="s">
        <v>7</v>
      </c>
      <c r="E101" s="38" t="n">
        <v>5</v>
      </c>
      <c r="F101" s="192" t="n">
        <v>333.77</v>
      </c>
      <c r="G101" s="188" t="n">
        <v>92.45</v>
      </c>
      <c r="H101" s="188" t="n">
        <v>426.22</v>
      </c>
      <c r="I101" s="188" t="n">
        <v>2131.12</v>
      </c>
      <c r="J101" s="55" t="n">
        <f aca="false">I101/I$410</f>
        <v>0.00242535977264403</v>
      </c>
      <c r="K101" s="55" t="n">
        <f aca="false">K100+J101</f>
        <v>0.838706610142161</v>
      </c>
      <c r="L101" s="195" t="s">
        <v>1387</v>
      </c>
    </row>
    <row r="102" customFormat="false" ht="13.8" hidden="false" customHeight="false" outlineLevel="0" collapsed="false">
      <c r="A102" s="31" t="n">
        <v>94794</v>
      </c>
      <c r="B102" s="31" t="s">
        <v>364</v>
      </c>
      <c r="C102" s="65" t="s">
        <v>365</v>
      </c>
      <c r="D102" s="31" t="s">
        <v>7</v>
      </c>
      <c r="E102" s="36" t="n">
        <v>12</v>
      </c>
      <c r="F102" s="187" t="n">
        <v>138.99</v>
      </c>
      <c r="G102" s="187" t="n">
        <v>38.5</v>
      </c>
      <c r="H102" s="188" t="n">
        <v>177.49</v>
      </c>
      <c r="I102" s="188" t="n">
        <v>2129.88</v>
      </c>
      <c r="J102" s="55" t="n">
        <f aca="false">I102/I$410</f>
        <v>0.00242394856815152</v>
      </c>
      <c r="K102" s="55" t="n">
        <f aca="false">K101+J102</f>
        <v>0.841130558710312</v>
      </c>
      <c r="L102" s="195" t="s">
        <v>1387</v>
      </c>
    </row>
    <row r="103" customFormat="false" ht="24.45" hidden="false" customHeight="false" outlineLevel="0" collapsed="false">
      <c r="A103" s="78" t="s">
        <v>951</v>
      </c>
      <c r="B103" s="31"/>
      <c r="C103" s="65" t="s">
        <v>953</v>
      </c>
      <c r="D103" s="31" t="s">
        <v>7</v>
      </c>
      <c r="E103" s="36" t="n">
        <v>38</v>
      </c>
      <c r="F103" s="188" t="n">
        <v>43.8</v>
      </c>
      <c r="G103" s="188" t="n">
        <v>12.13</v>
      </c>
      <c r="H103" s="188" t="n">
        <v>55.93</v>
      </c>
      <c r="I103" s="188" t="n">
        <v>2125.44</v>
      </c>
      <c r="J103" s="55" t="n">
        <f aca="false">I103/I$410</f>
        <v>0.00241889554561382</v>
      </c>
      <c r="K103" s="55" t="n">
        <f aca="false">K102+J103</f>
        <v>0.843549454255926</v>
      </c>
      <c r="L103" s="195" t="s">
        <v>1387</v>
      </c>
    </row>
    <row r="104" customFormat="false" ht="13.8" hidden="false" customHeight="false" outlineLevel="0" collapsed="false">
      <c r="A104" s="31" t="s">
        <v>70</v>
      </c>
      <c r="B104" s="28" t="s">
        <v>98</v>
      </c>
      <c r="C104" s="58" t="s">
        <v>99</v>
      </c>
      <c r="D104" s="31" t="s">
        <v>7</v>
      </c>
      <c r="E104" s="36" t="n">
        <v>2</v>
      </c>
      <c r="F104" s="187" t="n">
        <v>831.02</v>
      </c>
      <c r="G104" s="187" t="n">
        <v>230.19</v>
      </c>
      <c r="H104" s="188" t="n">
        <v>1061.22</v>
      </c>
      <c r="I104" s="188" t="n">
        <v>2122.44</v>
      </c>
      <c r="J104" s="55" t="n">
        <f aca="false">I104/I$410</f>
        <v>0.00241548134119646</v>
      </c>
      <c r="K104" s="55" t="n">
        <f aca="false">K103+J104</f>
        <v>0.845964935597123</v>
      </c>
      <c r="L104" s="195" t="s">
        <v>1387</v>
      </c>
    </row>
    <row r="105" customFormat="false" ht="13.8" hidden="false" customHeight="false" outlineLevel="0" collapsed="false">
      <c r="A105" s="31" t="n">
        <v>91930</v>
      </c>
      <c r="B105" s="38"/>
      <c r="C105" s="83" t="s">
        <v>599</v>
      </c>
      <c r="D105" s="38" t="s">
        <v>141</v>
      </c>
      <c r="E105" s="78" t="n">
        <v>300</v>
      </c>
      <c r="F105" s="192" t="n">
        <v>5.54</v>
      </c>
      <c r="G105" s="192" t="n">
        <v>1.53</v>
      </c>
      <c r="H105" s="188" t="n">
        <v>7.07</v>
      </c>
      <c r="I105" s="188" t="n">
        <v>2122.37</v>
      </c>
      <c r="J105" s="55" t="n">
        <f aca="false">I105/I$410</f>
        <v>0.00241540167642672</v>
      </c>
      <c r="K105" s="55" t="n">
        <f aca="false">K104+J105</f>
        <v>0.84838033727355</v>
      </c>
      <c r="L105" s="195" t="s">
        <v>1387</v>
      </c>
    </row>
    <row r="106" customFormat="false" ht="13.8" hidden="false" customHeight="false" outlineLevel="0" collapsed="false">
      <c r="A106" s="38" t="n">
        <v>91890</v>
      </c>
      <c r="B106" s="38"/>
      <c r="C106" s="83" t="s">
        <v>588</v>
      </c>
      <c r="D106" s="38" t="s">
        <v>7</v>
      </c>
      <c r="E106" s="78" t="n">
        <v>200</v>
      </c>
      <c r="F106" s="192" t="n">
        <v>7.86</v>
      </c>
      <c r="G106" s="192" t="n">
        <v>2.18</v>
      </c>
      <c r="H106" s="188" t="n">
        <v>10.04</v>
      </c>
      <c r="I106" s="188" t="n">
        <v>2007.44</v>
      </c>
      <c r="J106" s="55" t="n">
        <f aca="false">I106/I$410</f>
        <v>0.00228460350519752</v>
      </c>
      <c r="K106" s="55" t="n">
        <f aca="false">K105+J106</f>
        <v>0.850664940778747</v>
      </c>
      <c r="L106" s="195" t="s">
        <v>1387</v>
      </c>
    </row>
    <row r="107" customFormat="false" ht="13.8" hidden="false" customHeight="false" outlineLevel="0" collapsed="false">
      <c r="A107" s="31" t="s">
        <v>275</v>
      </c>
      <c r="B107" s="28" t="s">
        <v>276</v>
      </c>
      <c r="C107" s="34" t="s">
        <v>277</v>
      </c>
      <c r="D107" s="28" t="s">
        <v>278</v>
      </c>
      <c r="E107" s="36" t="n">
        <v>2</v>
      </c>
      <c r="F107" s="187" t="n">
        <v>775.87</v>
      </c>
      <c r="G107" s="187" t="n">
        <v>214.92</v>
      </c>
      <c r="H107" s="188" t="n">
        <v>990.79</v>
      </c>
      <c r="I107" s="188" t="n">
        <v>1981.57</v>
      </c>
      <c r="J107" s="55" t="n">
        <f aca="false">I107/I$410</f>
        <v>0.00225516168243845</v>
      </c>
      <c r="K107" s="55" t="n">
        <f aca="false">K106+J107</f>
        <v>0.852920102461185</v>
      </c>
      <c r="L107" s="195" t="s">
        <v>1387</v>
      </c>
    </row>
    <row r="108" customFormat="false" ht="13.8" hidden="false" customHeight="false" outlineLevel="0" collapsed="false">
      <c r="A108" s="31" t="n">
        <v>36519</v>
      </c>
      <c r="B108" s="31" t="s">
        <v>305</v>
      </c>
      <c r="C108" s="65" t="s">
        <v>306</v>
      </c>
      <c r="D108" s="31" t="s">
        <v>7</v>
      </c>
      <c r="E108" s="36" t="n">
        <v>2</v>
      </c>
      <c r="F108" s="187" t="n">
        <v>719.94</v>
      </c>
      <c r="G108" s="187" t="n">
        <v>199.42</v>
      </c>
      <c r="H108" s="188" t="n">
        <v>919.36</v>
      </c>
      <c r="I108" s="188" t="n">
        <v>1838.73</v>
      </c>
      <c r="J108" s="55" t="n">
        <f aca="false">I108/I$410</f>
        <v>0.00209260002944638</v>
      </c>
      <c r="K108" s="55" t="n">
        <f aca="false">K107+J108</f>
        <v>0.855012702490632</v>
      </c>
      <c r="L108" s="195" t="s">
        <v>1387</v>
      </c>
    </row>
    <row r="109" customFormat="false" ht="13.8" hidden="false" customHeight="false" outlineLevel="0" collapsed="false">
      <c r="A109" s="31" t="n">
        <v>38190</v>
      </c>
      <c r="B109" s="31" t="s">
        <v>376</v>
      </c>
      <c r="C109" s="65" t="s">
        <v>377</v>
      </c>
      <c r="D109" s="31" t="s">
        <v>7</v>
      </c>
      <c r="E109" s="36" t="n">
        <v>4</v>
      </c>
      <c r="F109" s="187" t="n">
        <v>356.94</v>
      </c>
      <c r="G109" s="187" t="n">
        <v>98.87</v>
      </c>
      <c r="H109" s="188" t="n">
        <v>455.81</v>
      </c>
      <c r="I109" s="188" t="n">
        <v>1823.25</v>
      </c>
      <c r="J109" s="55" t="n">
        <f aca="false">I109/I$410</f>
        <v>0.00207498273465278</v>
      </c>
      <c r="K109" s="55" t="n">
        <f aca="false">K108+J109</f>
        <v>0.857087685225285</v>
      </c>
      <c r="L109" s="195" t="s">
        <v>1387</v>
      </c>
    </row>
    <row r="110" s="10" customFormat="true" ht="24.45" hidden="false" customHeight="false" outlineLevel="0" collapsed="false">
      <c r="A110" s="38" t="s">
        <v>583</v>
      </c>
      <c r="B110" s="38"/>
      <c r="C110" s="83" t="s">
        <v>584</v>
      </c>
      <c r="D110" s="38" t="s">
        <v>7</v>
      </c>
      <c r="E110" s="78" t="n">
        <v>20</v>
      </c>
      <c r="F110" s="192" t="n">
        <v>69.25</v>
      </c>
      <c r="G110" s="192" t="n">
        <v>19.18</v>
      </c>
      <c r="H110" s="188" t="n">
        <v>88.43</v>
      </c>
      <c r="I110" s="188" t="n">
        <v>1768.65</v>
      </c>
      <c r="J110" s="55" t="n">
        <f aca="false">I110/I$410</f>
        <v>0.00201284421425676</v>
      </c>
      <c r="K110" s="55" t="n">
        <f aca="false">K109+J110</f>
        <v>0.859100529439541</v>
      </c>
      <c r="L110" s="195" t="s">
        <v>1387</v>
      </c>
    </row>
    <row r="111" s="7" customFormat="true" ht="13.8" hidden="false" customHeight="false" outlineLevel="0" collapsed="false">
      <c r="A111" s="31" t="n">
        <v>94500</v>
      </c>
      <c r="B111" s="31" t="s">
        <v>358</v>
      </c>
      <c r="C111" s="65" t="s">
        <v>359</v>
      </c>
      <c r="D111" s="31" t="s">
        <v>7</v>
      </c>
      <c r="E111" s="36" t="n">
        <v>5</v>
      </c>
      <c r="F111" s="187" t="n">
        <v>275.18</v>
      </c>
      <c r="G111" s="187" t="n">
        <v>76.22</v>
      </c>
      <c r="H111" s="188" t="n">
        <v>351.4</v>
      </c>
      <c r="I111" s="188" t="n">
        <v>1757.02</v>
      </c>
      <c r="J111" s="55" t="n">
        <f aca="false">I111/I$410</f>
        <v>0.00199960848179878</v>
      </c>
      <c r="K111" s="55" t="n">
        <f aca="false">K110+J111</f>
        <v>0.86110013792134</v>
      </c>
      <c r="L111" s="195" t="s">
        <v>1387</v>
      </c>
    </row>
    <row r="112" customFormat="false" ht="35.5" hidden="false" customHeight="false" outlineLevel="0" collapsed="false">
      <c r="A112" s="38" t="n">
        <v>3799</v>
      </c>
      <c r="B112" s="38"/>
      <c r="C112" s="83" t="s">
        <v>668</v>
      </c>
      <c r="D112" s="38" t="s">
        <v>7</v>
      </c>
      <c r="E112" s="78" t="n">
        <v>19</v>
      </c>
      <c r="F112" s="188" t="n">
        <v>72.33</v>
      </c>
      <c r="G112" s="188" t="n">
        <v>20.04</v>
      </c>
      <c r="H112" s="188" t="n">
        <v>92.37</v>
      </c>
      <c r="I112" s="188" t="n">
        <v>1754.94</v>
      </c>
      <c r="J112" s="55" t="n">
        <f aca="false">I112/I$410</f>
        <v>0.00199724130006941</v>
      </c>
      <c r="K112" s="55" t="n">
        <f aca="false">K111+J112</f>
        <v>0.86309737922141</v>
      </c>
      <c r="L112" s="195" t="s">
        <v>1387</v>
      </c>
    </row>
    <row r="113" customFormat="false" ht="13.8" hidden="false" customHeight="false" outlineLevel="0" collapsed="false">
      <c r="A113" s="38" t="s">
        <v>425</v>
      </c>
      <c r="B113" s="31" t="s">
        <v>426</v>
      </c>
      <c r="C113" s="65" t="s">
        <v>427</v>
      </c>
      <c r="D113" s="31" t="s">
        <v>7</v>
      </c>
      <c r="E113" s="36" t="n">
        <v>23</v>
      </c>
      <c r="F113" s="194" t="n">
        <v>59.29</v>
      </c>
      <c r="G113" s="187" t="n">
        <v>16.42</v>
      </c>
      <c r="H113" s="188" t="n">
        <v>75.71</v>
      </c>
      <c r="I113" s="188" t="n">
        <v>1741.41</v>
      </c>
      <c r="J113" s="55" t="n">
        <f aca="false">I113/I$410</f>
        <v>0.0019818432381471</v>
      </c>
      <c r="K113" s="55" t="n">
        <f aca="false">K112+J113</f>
        <v>0.865079222459557</v>
      </c>
      <c r="L113" s="195" t="s">
        <v>1387</v>
      </c>
    </row>
    <row r="114" customFormat="false" ht="14.25" hidden="false" customHeight="true" outlineLevel="0" collapsed="false">
      <c r="A114" s="31" t="n">
        <v>83635</v>
      </c>
      <c r="B114" s="31"/>
      <c r="C114" s="65" t="s">
        <v>946</v>
      </c>
      <c r="D114" s="31" t="s">
        <v>7</v>
      </c>
      <c r="E114" s="36" t="n">
        <v>8</v>
      </c>
      <c r="F114" s="188" t="n">
        <v>168.64</v>
      </c>
      <c r="G114" s="188" t="n">
        <v>46.71</v>
      </c>
      <c r="H114" s="188" t="n">
        <v>215.35</v>
      </c>
      <c r="I114" s="188" t="n">
        <v>1722.83</v>
      </c>
      <c r="J114" s="55" t="n">
        <f aca="false">I114/I$410</f>
        <v>0.00196069793212222</v>
      </c>
      <c r="K114" s="55" t="n">
        <f aca="false">K113+J114</f>
        <v>0.867039920391679</v>
      </c>
      <c r="L114" s="195" t="s">
        <v>1387</v>
      </c>
    </row>
    <row r="115" customFormat="false" ht="13.8" hidden="false" customHeight="false" outlineLevel="0" collapsed="false">
      <c r="A115" s="31" t="s">
        <v>220</v>
      </c>
      <c r="B115" s="28" t="s">
        <v>221</v>
      </c>
      <c r="C115" s="34" t="s">
        <v>222</v>
      </c>
      <c r="D115" s="28" t="s">
        <v>34</v>
      </c>
      <c r="E115" s="36" t="n">
        <v>77.3</v>
      </c>
      <c r="F115" s="187" t="n">
        <v>17.08</v>
      </c>
      <c r="G115" s="187" t="n">
        <v>4.73</v>
      </c>
      <c r="H115" s="188" t="n">
        <v>21.81</v>
      </c>
      <c r="I115" s="188" t="n">
        <v>1685.89</v>
      </c>
      <c r="J115" s="55" t="n">
        <f aca="false">I115/I$410</f>
        <v>0.00191865769506309</v>
      </c>
      <c r="K115" s="55" t="n">
        <f aca="false">K114+J115</f>
        <v>0.868958578086742</v>
      </c>
      <c r="L115" s="195" t="s">
        <v>1387</v>
      </c>
    </row>
    <row r="116" customFormat="false" ht="13.8" hidden="false" customHeight="false" outlineLevel="0" collapsed="false">
      <c r="A116" s="31" t="n">
        <v>89985</v>
      </c>
      <c r="B116" s="31" t="s">
        <v>350</v>
      </c>
      <c r="C116" s="65" t="s">
        <v>351</v>
      </c>
      <c r="D116" s="31" t="s">
        <v>7</v>
      </c>
      <c r="E116" s="36" t="n">
        <v>19</v>
      </c>
      <c r="F116" s="187" t="n">
        <v>68.75</v>
      </c>
      <c r="G116" s="187" t="n">
        <v>19.04</v>
      </c>
      <c r="H116" s="188" t="n">
        <v>87.79</v>
      </c>
      <c r="I116" s="188" t="n">
        <v>1668.08</v>
      </c>
      <c r="J116" s="55" t="n">
        <f aca="false">I116/I$410</f>
        <v>0.00189838870150534</v>
      </c>
      <c r="K116" s="55" t="n">
        <f aca="false">K115+J116</f>
        <v>0.870856966788247</v>
      </c>
      <c r="L116" s="195" t="s">
        <v>1387</v>
      </c>
    </row>
    <row r="117" customFormat="false" ht="13.8" hidden="false" customHeight="false" outlineLevel="0" collapsed="false">
      <c r="A117" s="38" t="s">
        <v>397</v>
      </c>
      <c r="B117" s="31" t="s">
        <v>398</v>
      </c>
      <c r="C117" s="65" t="s">
        <v>399</v>
      </c>
      <c r="D117" s="31" t="s">
        <v>7</v>
      </c>
      <c r="E117" s="36" t="n">
        <v>1</v>
      </c>
      <c r="F117" s="187" t="n">
        <v>1303.83</v>
      </c>
      <c r="G117" s="187" t="n">
        <v>361.16</v>
      </c>
      <c r="H117" s="188" t="n">
        <v>1664.99</v>
      </c>
      <c r="I117" s="188" t="n">
        <v>1664.99</v>
      </c>
      <c r="J117" s="55" t="n">
        <f aca="false">I117/I$410</f>
        <v>0.00189487207095545</v>
      </c>
      <c r="K117" s="55" t="n">
        <f aca="false">K116+J117</f>
        <v>0.872751838859203</v>
      </c>
      <c r="L117" s="195" t="s">
        <v>1387</v>
      </c>
    </row>
    <row r="118" s="7" customFormat="true" ht="46.55" hidden="false" customHeight="false" outlineLevel="0" collapsed="false">
      <c r="A118" s="31" t="s">
        <v>556</v>
      </c>
      <c r="B118" s="38"/>
      <c r="C118" s="83" t="s">
        <v>557</v>
      </c>
      <c r="D118" s="38" t="s">
        <v>7</v>
      </c>
      <c r="E118" s="78" t="n">
        <v>1</v>
      </c>
      <c r="F118" s="192" t="n">
        <v>1241.86</v>
      </c>
      <c r="G118" s="192" t="n">
        <v>344</v>
      </c>
      <c r="H118" s="188" t="n">
        <v>1585.86</v>
      </c>
      <c r="I118" s="188" t="n">
        <v>1585.86</v>
      </c>
      <c r="J118" s="55" t="n">
        <f aca="false">I118/I$410</f>
        <v>0.00180481673910679</v>
      </c>
      <c r="K118" s="55" t="n">
        <f aca="false">K117+J118</f>
        <v>0.87455665559831</v>
      </c>
      <c r="L118" s="195" t="s">
        <v>1387</v>
      </c>
    </row>
    <row r="119" customFormat="false" ht="13.8" hidden="false" customHeight="false" outlineLevel="0" collapsed="false">
      <c r="A119" s="31" t="s">
        <v>279</v>
      </c>
      <c r="B119" s="28" t="s">
        <v>280</v>
      </c>
      <c r="C119" s="34" t="s">
        <v>281</v>
      </c>
      <c r="D119" s="28" t="s">
        <v>7</v>
      </c>
      <c r="E119" s="36" t="n">
        <v>8</v>
      </c>
      <c r="F119" s="187" t="n">
        <v>154.62</v>
      </c>
      <c r="G119" s="187" t="n">
        <v>42.83</v>
      </c>
      <c r="H119" s="188" t="n">
        <v>197.45</v>
      </c>
      <c r="I119" s="188" t="n">
        <v>1579.6</v>
      </c>
      <c r="J119" s="55" t="n">
        <f aca="false">I119/I$410</f>
        <v>0.00179769243255589</v>
      </c>
      <c r="K119" s="55" t="n">
        <f aca="false">K118+J119</f>
        <v>0.876354348030866</v>
      </c>
      <c r="L119" s="195" t="s">
        <v>1387</v>
      </c>
    </row>
    <row r="120" customFormat="false" ht="13.8" hidden="false" customHeight="false" outlineLevel="0" collapsed="false">
      <c r="A120" s="38" t="s">
        <v>332</v>
      </c>
      <c r="B120" s="31" t="s">
        <v>333</v>
      </c>
      <c r="C120" s="65" t="s">
        <v>334</v>
      </c>
      <c r="D120" s="31" t="s">
        <v>7</v>
      </c>
      <c r="E120" s="36" t="n">
        <v>14</v>
      </c>
      <c r="F120" s="187" t="n">
        <v>86.78</v>
      </c>
      <c r="G120" s="187" t="n">
        <v>24.04</v>
      </c>
      <c r="H120" s="188" t="n">
        <v>110.82</v>
      </c>
      <c r="I120" s="188" t="n">
        <v>1551.45</v>
      </c>
      <c r="J120" s="55" t="n">
        <f aca="false">I120/I$410</f>
        <v>0.00176565581443963</v>
      </c>
      <c r="K120" s="55" t="n">
        <f aca="false">K119+J120</f>
        <v>0.878120003845305</v>
      </c>
      <c r="L120" s="195" t="s">
        <v>1387</v>
      </c>
    </row>
    <row r="121" customFormat="false" ht="14.25" hidden="false" customHeight="true" outlineLevel="0" collapsed="false">
      <c r="A121" s="31" t="n">
        <v>38083</v>
      </c>
      <c r="B121" s="31"/>
      <c r="C121" s="83" t="s">
        <v>776</v>
      </c>
      <c r="D121" s="31" t="s">
        <v>7</v>
      </c>
      <c r="E121" s="31" t="n">
        <v>41</v>
      </c>
      <c r="F121" s="188" t="n">
        <v>29.25</v>
      </c>
      <c r="G121" s="188" t="n">
        <v>8.1</v>
      </c>
      <c r="H121" s="188" t="n">
        <v>37.35</v>
      </c>
      <c r="I121" s="188" t="n">
        <v>1531.44</v>
      </c>
      <c r="J121" s="55" t="n">
        <f aca="false">I121/I$410</f>
        <v>0.00174288307097581</v>
      </c>
      <c r="K121" s="55" t="n">
        <f aca="false">K120+J121</f>
        <v>0.879862886916281</v>
      </c>
      <c r="L121" s="195" t="s">
        <v>1387</v>
      </c>
    </row>
    <row r="122" customFormat="false" ht="13.8" hidden="false" customHeight="false" outlineLevel="0" collapsed="false">
      <c r="A122" s="31" t="n">
        <v>10431</v>
      </c>
      <c r="B122" s="31" t="s">
        <v>299</v>
      </c>
      <c r="C122" s="65" t="s">
        <v>300</v>
      </c>
      <c r="D122" s="31" t="s">
        <v>7</v>
      </c>
      <c r="E122" s="36" t="n">
        <v>7</v>
      </c>
      <c r="F122" s="187" t="n">
        <v>168.03</v>
      </c>
      <c r="G122" s="187" t="n">
        <v>46.54</v>
      </c>
      <c r="H122" s="188" t="n">
        <v>214.57</v>
      </c>
      <c r="I122" s="188" t="n">
        <v>1502.02</v>
      </c>
      <c r="J122" s="55" t="n">
        <f aca="false">I122/I$410</f>
        <v>0.00170940110632287</v>
      </c>
      <c r="K122" s="55" t="n">
        <f aca="false">K121+J122</f>
        <v>0.881572288022604</v>
      </c>
      <c r="L122" s="195" t="s">
        <v>1387</v>
      </c>
    </row>
    <row r="123" customFormat="false" ht="13.8" hidden="false" customHeight="false" outlineLevel="0" collapsed="false">
      <c r="A123" s="31" t="n">
        <v>4828</v>
      </c>
      <c r="B123" s="28" t="s">
        <v>203</v>
      </c>
      <c r="C123" s="34" t="s">
        <v>204</v>
      </c>
      <c r="D123" s="28" t="s">
        <v>141</v>
      </c>
      <c r="E123" s="36" t="n">
        <v>32.8</v>
      </c>
      <c r="F123" s="187" t="n">
        <v>35.53</v>
      </c>
      <c r="G123" s="187" t="n">
        <v>9.84</v>
      </c>
      <c r="H123" s="188" t="n">
        <v>45.37</v>
      </c>
      <c r="I123" s="188" t="n">
        <v>1488.2</v>
      </c>
      <c r="J123" s="55" t="n">
        <f aca="false">I123/I$410</f>
        <v>0.00169367300464021</v>
      </c>
      <c r="K123" s="55" t="n">
        <f aca="false">K122+J123</f>
        <v>0.883265961027244</v>
      </c>
      <c r="L123" s="195" t="s">
        <v>1387</v>
      </c>
    </row>
    <row r="124" customFormat="false" ht="13.8" hidden="false" customHeight="false" outlineLevel="0" collapsed="false">
      <c r="A124" s="31" t="s">
        <v>378</v>
      </c>
      <c r="B124" s="31" t="s">
        <v>379</v>
      </c>
      <c r="C124" s="65" t="s">
        <v>380</v>
      </c>
      <c r="D124" s="31" t="s">
        <v>7</v>
      </c>
      <c r="E124" s="36" t="n">
        <v>5</v>
      </c>
      <c r="F124" s="187" t="n">
        <v>231.95</v>
      </c>
      <c r="G124" s="187" t="n">
        <v>64.25</v>
      </c>
      <c r="H124" s="188" t="n">
        <v>296.2</v>
      </c>
      <c r="I124" s="188" t="n">
        <v>1481</v>
      </c>
      <c r="J124" s="55" t="n">
        <f aca="false">I124/I$410</f>
        <v>0.00168547891403854</v>
      </c>
      <c r="K124" s="55" t="n">
        <f aca="false">K123+J124</f>
        <v>0.884951439941283</v>
      </c>
      <c r="L124" s="195" t="s">
        <v>1387</v>
      </c>
    </row>
    <row r="125" customFormat="false" ht="13.8" hidden="false" customHeight="false" outlineLevel="0" collapsed="false">
      <c r="A125" s="31" t="n">
        <v>9841</v>
      </c>
      <c r="B125" s="31"/>
      <c r="C125" s="83" t="s">
        <v>456</v>
      </c>
      <c r="D125" s="28" t="s">
        <v>141</v>
      </c>
      <c r="E125" s="36" t="n">
        <v>72</v>
      </c>
      <c r="F125" s="188" t="n">
        <v>15.97</v>
      </c>
      <c r="G125" s="188" t="n">
        <v>4.42</v>
      </c>
      <c r="H125" s="188" t="n">
        <v>20.39</v>
      </c>
      <c r="I125" s="188" t="n">
        <v>1468.35</v>
      </c>
      <c r="J125" s="55" t="n">
        <f aca="false">I125/I$410</f>
        <v>0.00167108235207865</v>
      </c>
      <c r="K125" s="55" t="n">
        <f aca="false">K124+J125</f>
        <v>0.886622522293361</v>
      </c>
      <c r="L125" s="195" t="s">
        <v>1387</v>
      </c>
    </row>
    <row r="126" customFormat="false" ht="13.8" hidden="false" customHeight="false" outlineLevel="0" collapsed="false">
      <c r="A126" s="38" t="s">
        <v>695</v>
      </c>
      <c r="B126" s="38"/>
      <c r="C126" s="83" t="s">
        <v>708</v>
      </c>
      <c r="D126" s="38" t="s">
        <v>7</v>
      </c>
      <c r="E126" s="38" t="n">
        <v>191</v>
      </c>
      <c r="F126" s="192" t="n">
        <v>5.94</v>
      </c>
      <c r="G126" s="192" t="n">
        <v>1.65</v>
      </c>
      <c r="H126" s="188" t="n">
        <v>7.59</v>
      </c>
      <c r="I126" s="188" t="n">
        <v>1448.81</v>
      </c>
      <c r="J126" s="55" t="n">
        <f aca="false">I126/I$410</f>
        <v>0.00164884450064023</v>
      </c>
      <c r="K126" s="55" t="n">
        <f aca="false">K125+J126</f>
        <v>0.888271366794002</v>
      </c>
      <c r="L126" s="195" t="s">
        <v>1387</v>
      </c>
    </row>
    <row r="127" customFormat="false" ht="13.8" hidden="false" customHeight="false" outlineLevel="0" collapsed="false">
      <c r="A127" s="31" t="s">
        <v>285</v>
      </c>
      <c r="B127" s="28" t="s">
        <v>288</v>
      </c>
      <c r="C127" s="34" t="s">
        <v>289</v>
      </c>
      <c r="D127" s="28" t="s">
        <v>141</v>
      </c>
      <c r="E127" s="36" t="n">
        <v>9.2</v>
      </c>
      <c r="F127" s="187" t="n">
        <v>122.38</v>
      </c>
      <c r="G127" s="187" t="n">
        <v>33.9</v>
      </c>
      <c r="H127" s="188" t="n">
        <v>156.28</v>
      </c>
      <c r="I127" s="188" t="n">
        <v>1437.77</v>
      </c>
      <c r="J127" s="55" t="n">
        <f aca="false">I127/I$410</f>
        <v>0.00163628022838433</v>
      </c>
      <c r="K127" s="55" t="n">
        <f aca="false">K126+J127</f>
        <v>0.889907647022386</v>
      </c>
      <c r="L127" s="195" t="s">
        <v>1387</v>
      </c>
    </row>
    <row r="128" customFormat="false" ht="13.8" hidden="false" customHeight="false" outlineLevel="0" collapsed="false">
      <c r="A128" s="31" t="n">
        <v>20070</v>
      </c>
      <c r="B128" s="31"/>
      <c r="C128" s="83" t="s">
        <v>458</v>
      </c>
      <c r="D128" s="28" t="s">
        <v>141</v>
      </c>
      <c r="E128" s="36" t="n">
        <v>140</v>
      </c>
      <c r="F128" s="188" t="n">
        <v>7.76</v>
      </c>
      <c r="G128" s="188" t="n">
        <v>2.15</v>
      </c>
      <c r="H128" s="188" t="n">
        <v>9.91</v>
      </c>
      <c r="I128" s="188" t="n">
        <v>1387.33</v>
      </c>
      <c r="J128" s="55" t="n">
        <f aca="false">I128/I$410</f>
        <v>0.00157887607144705</v>
      </c>
      <c r="K128" s="55" t="n">
        <f aca="false">K127+J128</f>
        <v>0.891486523093833</v>
      </c>
      <c r="L128" s="195" t="s">
        <v>1387</v>
      </c>
    </row>
    <row r="129" customFormat="false" ht="13.8" hidden="false" customHeight="false" outlineLevel="0" collapsed="false">
      <c r="A129" s="31" t="n">
        <v>87247</v>
      </c>
      <c r="B129" s="28" t="s">
        <v>188</v>
      </c>
      <c r="C129" s="34" t="s">
        <v>189</v>
      </c>
      <c r="D129" s="28" t="s">
        <v>34</v>
      </c>
      <c r="E129" s="36" t="n">
        <v>36</v>
      </c>
      <c r="F129" s="187" t="n">
        <v>29.75</v>
      </c>
      <c r="G129" s="187" t="n">
        <v>8.24</v>
      </c>
      <c r="H129" s="188" t="n">
        <v>37.99</v>
      </c>
      <c r="I129" s="188" t="n">
        <v>1367.67</v>
      </c>
      <c r="J129" s="55" t="n">
        <f aca="false">I129/I$410</f>
        <v>0.00155650165183193</v>
      </c>
      <c r="K129" s="55" t="n">
        <f aca="false">K128+J129</f>
        <v>0.893043024745665</v>
      </c>
      <c r="L129" s="195" t="s">
        <v>1387</v>
      </c>
    </row>
    <row r="130" customFormat="false" ht="13.8" hidden="false" customHeight="false" outlineLevel="0" collapsed="false">
      <c r="A130" s="84" t="s">
        <v>929</v>
      </c>
      <c r="B130" s="69"/>
      <c r="C130" s="100" t="s">
        <v>930</v>
      </c>
      <c r="D130" s="69" t="s">
        <v>7</v>
      </c>
      <c r="E130" s="71" t="n">
        <v>2</v>
      </c>
      <c r="F130" s="199" t="n">
        <v>535.37</v>
      </c>
      <c r="G130" s="191" t="n">
        <v>148.3</v>
      </c>
      <c r="H130" s="191" t="n">
        <v>683.67</v>
      </c>
      <c r="I130" s="191" t="n">
        <v>1367.33</v>
      </c>
      <c r="J130" s="55" t="n">
        <f aca="false">I130/I$410</f>
        <v>0.00155611470866463</v>
      </c>
      <c r="K130" s="55" t="n">
        <f aca="false">K129+J130</f>
        <v>0.89459913945433</v>
      </c>
      <c r="L130" s="195" t="s">
        <v>1387</v>
      </c>
    </row>
    <row r="131" customFormat="false" ht="13.8" hidden="false" customHeight="false" outlineLevel="0" collapsed="false">
      <c r="A131" s="38" t="s">
        <v>311</v>
      </c>
      <c r="B131" s="31" t="s">
        <v>312</v>
      </c>
      <c r="C131" s="65" t="s">
        <v>313</v>
      </c>
      <c r="D131" s="31" t="s">
        <v>7</v>
      </c>
      <c r="E131" s="36" t="n">
        <v>2</v>
      </c>
      <c r="F131" s="187" t="n">
        <v>525.95</v>
      </c>
      <c r="G131" s="187" t="n">
        <v>145.69</v>
      </c>
      <c r="H131" s="188" t="n">
        <v>671.64</v>
      </c>
      <c r="I131" s="188" t="n">
        <v>1343.28</v>
      </c>
      <c r="J131" s="55" t="n">
        <f aca="false">I131/I$410</f>
        <v>0.00152874416991876</v>
      </c>
      <c r="K131" s="55" t="n">
        <f aca="false">K130+J131</f>
        <v>0.896127883624248</v>
      </c>
      <c r="L131" s="195" t="s">
        <v>1387</v>
      </c>
    </row>
    <row r="132" customFormat="false" ht="13.8" hidden="false" customHeight="false" outlineLevel="0" collapsed="false">
      <c r="A132" s="31" t="n">
        <v>94792</v>
      </c>
      <c r="B132" s="31" t="s">
        <v>362</v>
      </c>
      <c r="C132" s="65" t="s">
        <v>363</v>
      </c>
      <c r="D132" s="31" t="s">
        <v>7</v>
      </c>
      <c r="E132" s="36" t="n">
        <v>10</v>
      </c>
      <c r="F132" s="187" t="n">
        <v>103.19</v>
      </c>
      <c r="G132" s="187" t="n">
        <v>28.58</v>
      </c>
      <c r="H132" s="188" t="n">
        <v>131.77</v>
      </c>
      <c r="I132" s="188" t="n">
        <v>1317.74</v>
      </c>
      <c r="J132" s="55" t="n">
        <f aca="false">I132/I$410</f>
        <v>0.00149967790964561</v>
      </c>
      <c r="K132" s="55" t="n">
        <f aca="false">K131+J132</f>
        <v>0.897627561533894</v>
      </c>
      <c r="L132" s="195" t="s">
        <v>1387</v>
      </c>
    </row>
    <row r="133" customFormat="false" ht="35.5" hidden="false" customHeight="false" outlineLevel="0" collapsed="false">
      <c r="A133" s="31" t="s">
        <v>661</v>
      </c>
      <c r="B133" s="38"/>
      <c r="C133" s="83" t="s">
        <v>662</v>
      </c>
      <c r="D133" s="38" t="s">
        <v>7</v>
      </c>
      <c r="E133" s="78" t="n">
        <v>4</v>
      </c>
      <c r="F133" s="192" t="n">
        <v>257.42</v>
      </c>
      <c r="G133" s="192" t="n">
        <v>71.31</v>
      </c>
      <c r="H133" s="188" t="n">
        <v>328.73</v>
      </c>
      <c r="I133" s="188" t="n">
        <v>1314.9</v>
      </c>
      <c r="J133" s="55" t="n">
        <f aca="false">I133/I$410</f>
        <v>0.0014964457961305</v>
      </c>
      <c r="K133" s="55" t="n">
        <f aca="false">K132+J133</f>
        <v>0.899124007330024</v>
      </c>
      <c r="L133" s="195" t="s">
        <v>1387</v>
      </c>
    </row>
    <row r="134" customFormat="false" ht="13.8" hidden="false" customHeight="false" outlineLevel="0" collapsed="false">
      <c r="A134" s="38" t="s">
        <v>145</v>
      </c>
      <c r="B134" s="28" t="s">
        <v>146</v>
      </c>
      <c r="C134" s="34" t="s">
        <v>147</v>
      </c>
      <c r="D134" s="28" t="s">
        <v>141</v>
      </c>
      <c r="E134" s="36" t="n">
        <v>45</v>
      </c>
      <c r="F134" s="187" t="n">
        <v>22.74</v>
      </c>
      <c r="G134" s="187" t="n">
        <v>6.3</v>
      </c>
      <c r="H134" s="188" t="n">
        <v>29.04</v>
      </c>
      <c r="I134" s="188" t="n">
        <v>1306.75</v>
      </c>
      <c r="J134" s="55" t="n">
        <f aca="false">I134/I$410</f>
        <v>0.00148717054079666</v>
      </c>
      <c r="K134" s="55" t="n">
        <f aca="false">K133+J134</f>
        <v>0.900611177870821</v>
      </c>
      <c r="L134" s="195" t="s">
        <v>1387</v>
      </c>
    </row>
    <row r="135" customFormat="false" ht="13.8" hidden="false" customHeight="false" outlineLevel="0" collapsed="false">
      <c r="A135" s="38" t="n">
        <v>2504</v>
      </c>
      <c r="B135" s="38"/>
      <c r="C135" s="83" t="s">
        <v>580</v>
      </c>
      <c r="D135" s="38" t="s">
        <v>141</v>
      </c>
      <c r="E135" s="78" t="n">
        <v>150</v>
      </c>
      <c r="F135" s="192" t="n">
        <v>6.52</v>
      </c>
      <c r="G135" s="192" t="n">
        <v>1.81</v>
      </c>
      <c r="H135" s="188" t="n">
        <v>8.33</v>
      </c>
      <c r="I135" s="188" t="n">
        <v>1248.91</v>
      </c>
      <c r="J135" s="55" t="n">
        <f aca="false">I135/I$410</f>
        <v>0.00142134467962989</v>
      </c>
      <c r="K135" s="55" t="n">
        <f aca="false">K134+J135</f>
        <v>0.902032522550451</v>
      </c>
      <c r="L135" s="195" t="s">
        <v>1387</v>
      </c>
    </row>
    <row r="136" customFormat="false" ht="14.25" hidden="false" customHeight="true" outlineLevel="0" collapsed="false">
      <c r="A136" s="38" t="n">
        <v>92033</v>
      </c>
      <c r="B136" s="38"/>
      <c r="C136" s="65" t="s">
        <v>690</v>
      </c>
      <c r="D136" s="38" t="s">
        <v>7</v>
      </c>
      <c r="E136" s="78" t="n">
        <v>18</v>
      </c>
      <c r="F136" s="188" t="n">
        <v>53.69</v>
      </c>
      <c r="G136" s="192" t="n">
        <v>14.87</v>
      </c>
      <c r="H136" s="188" t="n">
        <v>68.56</v>
      </c>
      <c r="I136" s="188" t="n">
        <v>1234.12</v>
      </c>
      <c r="J136" s="55" t="n">
        <f aca="false">I136/I$410</f>
        <v>0.00140451265185229</v>
      </c>
      <c r="K136" s="55" t="n">
        <f aca="false">K135+J136</f>
        <v>0.903437035202303</v>
      </c>
      <c r="L136" s="195" t="s">
        <v>1387</v>
      </c>
    </row>
    <row r="137" customFormat="false" ht="13.8" hidden="false" customHeight="false" outlineLevel="0" collapsed="false">
      <c r="A137" s="31" t="n">
        <v>91933</v>
      </c>
      <c r="B137" s="38"/>
      <c r="C137" s="83" t="s">
        <v>601</v>
      </c>
      <c r="D137" s="38" t="s">
        <v>141</v>
      </c>
      <c r="E137" s="78" t="n">
        <v>100</v>
      </c>
      <c r="F137" s="192" t="n">
        <v>9.66</v>
      </c>
      <c r="G137" s="192" t="n">
        <v>2.68</v>
      </c>
      <c r="H137" s="188" t="n">
        <v>12.34</v>
      </c>
      <c r="I137" s="188" t="n">
        <v>1233.58</v>
      </c>
      <c r="J137" s="55" t="n">
        <f aca="false">I137/I$410</f>
        <v>0.00140389809505716</v>
      </c>
      <c r="K137" s="55" t="n">
        <f aca="false">K136+J137</f>
        <v>0.90484093329736</v>
      </c>
      <c r="L137" s="195" t="s">
        <v>1387</v>
      </c>
    </row>
    <row r="138" customFormat="false" ht="24.45" hidden="false" customHeight="false" outlineLevel="0" collapsed="false">
      <c r="A138" s="38" t="n">
        <v>25883</v>
      </c>
      <c r="B138" s="38"/>
      <c r="C138" s="83" t="s">
        <v>586</v>
      </c>
      <c r="D138" s="38" t="s">
        <v>141</v>
      </c>
      <c r="E138" s="78" t="n">
        <v>60</v>
      </c>
      <c r="F138" s="192" t="n">
        <v>15.59</v>
      </c>
      <c r="G138" s="192" t="n">
        <v>4.32</v>
      </c>
      <c r="H138" s="188" t="n">
        <v>19.91</v>
      </c>
      <c r="I138" s="188" t="n">
        <v>1194.51</v>
      </c>
      <c r="J138" s="55" t="n">
        <f aca="false">I138/I$410</f>
        <v>0.0013594337728617</v>
      </c>
      <c r="K138" s="55" t="n">
        <f aca="false">K137+J138</f>
        <v>0.906200367070222</v>
      </c>
      <c r="L138" s="195" t="s">
        <v>1387</v>
      </c>
    </row>
    <row r="139" customFormat="false" ht="24.45" hidden="false" customHeight="false" outlineLevel="0" collapsed="false">
      <c r="A139" s="78" t="s">
        <v>954</v>
      </c>
      <c r="B139" s="31"/>
      <c r="C139" s="65" t="s">
        <v>955</v>
      </c>
      <c r="D139" s="31" t="s">
        <v>7</v>
      </c>
      <c r="E139" s="36" t="n">
        <v>2</v>
      </c>
      <c r="F139" s="188" t="n">
        <v>466.65</v>
      </c>
      <c r="G139" s="188" t="n">
        <v>129.26</v>
      </c>
      <c r="H139" s="188" t="n">
        <v>595.91</v>
      </c>
      <c r="I139" s="188" t="n">
        <v>1191.82</v>
      </c>
      <c r="J139" s="55" t="n">
        <f aca="false">I139/I$410</f>
        <v>0.00135637236956746</v>
      </c>
      <c r="K139" s="55" t="n">
        <f aca="false">K138+J139</f>
        <v>0.907556739439789</v>
      </c>
      <c r="L139" s="195" t="s">
        <v>1387</v>
      </c>
    </row>
    <row r="140" customFormat="false" ht="13.8" hidden="false" customHeight="false" outlineLevel="0" collapsed="false">
      <c r="A140" s="31" t="n">
        <v>10420</v>
      </c>
      <c r="B140" s="31" t="s">
        <v>309</v>
      </c>
      <c r="C140" s="65" t="s">
        <v>310</v>
      </c>
      <c r="D140" s="31" t="s">
        <v>7</v>
      </c>
      <c r="E140" s="36" t="n">
        <v>9</v>
      </c>
      <c r="F140" s="187" t="n">
        <v>103.5</v>
      </c>
      <c r="G140" s="187" t="n">
        <v>28.67</v>
      </c>
      <c r="H140" s="188" t="n">
        <v>132.17</v>
      </c>
      <c r="I140" s="188" t="n">
        <v>1189.53</v>
      </c>
      <c r="J140" s="55" t="n">
        <f aca="false">I140/I$410</f>
        <v>0.00135376619352887</v>
      </c>
      <c r="K140" s="55" t="n">
        <f aca="false">K139+J140</f>
        <v>0.908910505633318</v>
      </c>
      <c r="L140" s="195" t="s">
        <v>1387</v>
      </c>
    </row>
    <row r="141" s="74" customFormat="true" ht="24.45" hidden="false" customHeight="false" outlineLevel="0" collapsed="false">
      <c r="A141" s="31" t="n">
        <v>39598</v>
      </c>
      <c r="B141" s="31"/>
      <c r="C141" s="83" t="s">
        <v>767</v>
      </c>
      <c r="D141" s="31" t="s">
        <v>141</v>
      </c>
      <c r="E141" s="31" t="n">
        <v>890</v>
      </c>
      <c r="F141" s="188" t="n">
        <v>1.02</v>
      </c>
      <c r="G141" s="188" t="n">
        <v>0.28</v>
      </c>
      <c r="H141" s="188" t="n">
        <v>1.3</v>
      </c>
      <c r="I141" s="188" t="n">
        <v>1159.26</v>
      </c>
      <c r="J141" s="55" t="n">
        <f aca="false">I141/I$410</f>
        <v>0.00131931687095767</v>
      </c>
      <c r="K141" s="55" t="n">
        <f aca="false">K140+J141</f>
        <v>0.910229822504276</v>
      </c>
      <c r="L141" s="195" t="s">
        <v>1387</v>
      </c>
    </row>
    <row r="142" customFormat="false" ht="13.8" hidden="false" customHeight="false" outlineLevel="0" collapsed="false">
      <c r="A142" s="38" t="s">
        <v>717</v>
      </c>
      <c r="B142" s="38"/>
      <c r="C142" s="83" t="s">
        <v>718</v>
      </c>
      <c r="D142" s="38" t="s">
        <v>7</v>
      </c>
      <c r="E142" s="78" t="n">
        <v>32</v>
      </c>
      <c r="F142" s="192" t="n">
        <v>26.3</v>
      </c>
      <c r="G142" s="192" t="n">
        <v>7.29</v>
      </c>
      <c r="H142" s="188" t="n">
        <v>33.59</v>
      </c>
      <c r="I142" s="188" t="n">
        <v>1074.72</v>
      </c>
      <c r="J142" s="55" t="n">
        <f aca="false">I142/I$410</f>
        <v>0.00122310459047637</v>
      </c>
      <c r="K142" s="55" t="n">
        <f aca="false">K141+J142</f>
        <v>0.911452927094752</v>
      </c>
      <c r="L142" s="195" t="s">
        <v>1387</v>
      </c>
    </row>
    <row r="143" customFormat="false" ht="13.8" hidden="false" customHeight="false" outlineLevel="0" collapsed="false">
      <c r="A143" s="31" t="n">
        <v>94794</v>
      </c>
      <c r="B143" s="31" t="s">
        <v>356</v>
      </c>
      <c r="C143" s="65" t="s">
        <v>357</v>
      </c>
      <c r="D143" s="31" t="s">
        <v>7</v>
      </c>
      <c r="E143" s="36" t="n">
        <v>6</v>
      </c>
      <c r="F143" s="187" t="n">
        <v>138.99</v>
      </c>
      <c r="G143" s="187" t="n">
        <v>38.5</v>
      </c>
      <c r="H143" s="188" t="n">
        <v>177.49</v>
      </c>
      <c r="I143" s="188" t="n">
        <v>1064.94</v>
      </c>
      <c r="J143" s="55" t="n">
        <f aca="false">I143/I$410</f>
        <v>0.00121197428407576</v>
      </c>
      <c r="K143" s="55" t="n">
        <f aca="false">K142+J143</f>
        <v>0.912664901378828</v>
      </c>
      <c r="L143" s="195" t="s">
        <v>1387</v>
      </c>
    </row>
    <row r="144" customFormat="false" ht="13.8" hidden="false" customHeight="false" outlineLevel="0" collapsed="false">
      <c r="A144" s="31" t="s">
        <v>266</v>
      </c>
      <c r="B144" s="31"/>
      <c r="C144" s="65" t="s">
        <v>730</v>
      </c>
      <c r="D144" s="31" t="s">
        <v>7</v>
      </c>
      <c r="E144" s="36" t="n">
        <v>24</v>
      </c>
      <c r="F144" s="188" t="n">
        <v>33.55</v>
      </c>
      <c r="G144" s="188" t="n">
        <v>9.29</v>
      </c>
      <c r="H144" s="188" t="n">
        <v>42.84</v>
      </c>
      <c r="I144" s="188" t="n">
        <v>1028.24</v>
      </c>
      <c r="J144" s="55" t="n">
        <f aca="false">I144/I$410</f>
        <v>0.00117020718337001</v>
      </c>
      <c r="K144" s="55" t="n">
        <f aca="false">K143+J144</f>
        <v>0.913835108562198</v>
      </c>
      <c r="L144" s="195" t="s">
        <v>1387</v>
      </c>
    </row>
    <row r="145" customFormat="false" ht="13.8" hidden="false" customHeight="false" outlineLevel="0" collapsed="false">
      <c r="A145" s="38" t="n">
        <v>13294</v>
      </c>
      <c r="B145" s="38"/>
      <c r="C145" s="83" t="s">
        <v>714</v>
      </c>
      <c r="D145" s="38" t="s">
        <v>7</v>
      </c>
      <c r="E145" s="38" t="n">
        <v>1200</v>
      </c>
      <c r="F145" s="192" t="n">
        <v>0.66</v>
      </c>
      <c r="G145" s="192" t="n">
        <v>0.18</v>
      </c>
      <c r="H145" s="188" t="n">
        <v>0.84</v>
      </c>
      <c r="I145" s="188" t="n">
        <v>1011.38</v>
      </c>
      <c r="J145" s="55" t="n">
        <f aca="false">I145/I$410</f>
        <v>0.00115101935454443</v>
      </c>
      <c r="K145" s="55" t="n">
        <f aca="false">K144+J145</f>
        <v>0.914986127916743</v>
      </c>
      <c r="L145" s="195" t="s">
        <v>1387</v>
      </c>
    </row>
    <row r="146" customFormat="false" ht="13.8" hidden="false" customHeight="false" outlineLevel="0" collapsed="false">
      <c r="A146" s="38" t="s">
        <v>394</v>
      </c>
      <c r="B146" s="31" t="s">
        <v>395</v>
      </c>
      <c r="C146" s="65" t="s">
        <v>396</v>
      </c>
      <c r="D146" s="31" t="s">
        <v>7</v>
      </c>
      <c r="E146" s="36" t="n">
        <v>9</v>
      </c>
      <c r="F146" s="187" t="n">
        <v>87.77</v>
      </c>
      <c r="G146" s="187" t="n">
        <v>24.31</v>
      </c>
      <c r="H146" s="188" t="n">
        <v>112.08</v>
      </c>
      <c r="I146" s="188" t="n">
        <v>1008.74</v>
      </c>
      <c r="J146" s="55" t="n">
        <f aca="false">I146/I$410</f>
        <v>0.00114801485465715</v>
      </c>
      <c r="K146" s="55" t="n">
        <f aca="false">K145+J146</f>
        <v>0.9161341427714</v>
      </c>
      <c r="L146" s="195" t="s">
        <v>1387</v>
      </c>
    </row>
    <row r="147" customFormat="false" ht="24.45" hidden="false" customHeight="false" outlineLevel="0" collapsed="false">
      <c r="A147" s="38" t="n">
        <v>25883</v>
      </c>
      <c r="B147" s="38"/>
      <c r="C147" s="83" t="s">
        <v>587</v>
      </c>
      <c r="D147" s="38" t="s">
        <v>141</v>
      </c>
      <c r="E147" s="78" t="n">
        <v>50</v>
      </c>
      <c r="F147" s="192" t="n">
        <v>15.59</v>
      </c>
      <c r="G147" s="192" t="n">
        <v>4.32</v>
      </c>
      <c r="H147" s="188" t="n">
        <v>19.91</v>
      </c>
      <c r="I147" s="188" t="n">
        <v>995.42</v>
      </c>
      <c r="J147" s="55" t="n">
        <f aca="false">I147/I$410</f>
        <v>0.00113285578704405</v>
      </c>
      <c r="K147" s="55" t="n">
        <f aca="false">K146+J147</f>
        <v>0.917266998558444</v>
      </c>
      <c r="L147" s="195" t="s">
        <v>1387</v>
      </c>
    </row>
    <row r="148" customFormat="false" ht="46.55" hidden="false" customHeight="false" outlineLevel="0" collapsed="false">
      <c r="A148" s="38" t="s">
        <v>571</v>
      </c>
      <c r="B148" s="38"/>
      <c r="C148" s="83" t="s">
        <v>572</v>
      </c>
      <c r="D148" s="38" t="s">
        <v>7</v>
      </c>
      <c r="E148" s="78" t="n">
        <v>2</v>
      </c>
      <c r="F148" s="192" t="n">
        <v>388.99</v>
      </c>
      <c r="G148" s="192" t="n">
        <v>107.75</v>
      </c>
      <c r="H148" s="188" t="n">
        <v>496.74</v>
      </c>
      <c r="I148" s="188" t="n">
        <v>993.48</v>
      </c>
      <c r="J148" s="55" t="n">
        <f aca="false">I148/I$410</f>
        <v>0.00113064793485416</v>
      </c>
      <c r="K148" s="55" t="n">
        <f aca="false">K147+J148</f>
        <v>0.918397646493298</v>
      </c>
      <c r="L148" s="195" t="s">
        <v>1387</v>
      </c>
    </row>
    <row r="149" customFormat="false" ht="13.8" hidden="false" customHeight="false" outlineLevel="0" collapsed="false">
      <c r="A149" s="31" t="n">
        <v>9839</v>
      </c>
      <c r="B149" s="31"/>
      <c r="C149" s="83" t="s">
        <v>457</v>
      </c>
      <c r="D149" s="28" t="s">
        <v>141</v>
      </c>
      <c r="E149" s="36" t="n">
        <v>80</v>
      </c>
      <c r="F149" s="188" t="n">
        <v>9.7</v>
      </c>
      <c r="G149" s="188" t="n">
        <v>2.69</v>
      </c>
      <c r="H149" s="188" t="n">
        <v>12.39</v>
      </c>
      <c r="I149" s="188" t="n">
        <v>990.95</v>
      </c>
      <c r="J149" s="55" t="n">
        <f aca="false">I149/I$410</f>
        <v>0.00112776862246218</v>
      </c>
      <c r="K149" s="55" t="n">
        <f aca="false">K148+J149</f>
        <v>0.91952541511576</v>
      </c>
      <c r="L149" s="195" t="s">
        <v>1387</v>
      </c>
    </row>
    <row r="150" customFormat="false" ht="13.8" hidden="false" customHeight="false" outlineLevel="0" collapsed="false">
      <c r="A150" s="31" t="n">
        <v>79466</v>
      </c>
      <c r="B150" s="28" t="s">
        <v>237</v>
      </c>
      <c r="C150" s="34" t="s">
        <v>238</v>
      </c>
      <c r="D150" s="28" t="s">
        <v>34</v>
      </c>
      <c r="E150" s="36" t="n">
        <v>54.8</v>
      </c>
      <c r="F150" s="187" t="n">
        <v>13.45</v>
      </c>
      <c r="G150" s="187" t="n">
        <v>3.73</v>
      </c>
      <c r="H150" s="188" t="n">
        <v>17.18</v>
      </c>
      <c r="I150" s="188" t="n">
        <v>941.23</v>
      </c>
      <c r="J150" s="55" t="n">
        <f aca="false">I150/I$410</f>
        <v>0.00107118387458507</v>
      </c>
      <c r="K150" s="55" t="n">
        <f aca="false">K149+J150</f>
        <v>0.920596598990345</v>
      </c>
      <c r="L150" s="195" t="s">
        <v>1387</v>
      </c>
    </row>
    <row r="151" customFormat="false" ht="24.45" hidden="false" customHeight="false" outlineLevel="0" collapsed="false">
      <c r="A151" s="38" t="s">
        <v>517</v>
      </c>
      <c r="B151" s="31"/>
      <c r="C151" s="83" t="s">
        <v>518</v>
      </c>
      <c r="D151" s="28" t="s">
        <v>7</v>
      </c>
      <c r="E151" s="36" t="n">
        <v>8</v>
      </c>
      <c r="F151" s="187" t="n">
        <v>87.63</v>
      </c>
      <c r="G151" s="188" t="n">
        <v>24.27</v>
      </c>
      <c r="H151" s="188" t="n">
        <v>111.9</v>
      </c>
      <c r="I151" s="188" t="n">
        <v>895.23</v>
      </c>
      <c r="J151" s="55" t="n">
        <f aca="false">I151/I$410</f>
        <v>0.0010188327401855</v>
      </c>
      <c r="K151" s="55" t="n">
        <f aca="false">K150+J151</f>
        <v>0.921615431730531</v>
      </c>
      <c r="L151" s="195" t="s">
        <v>1387</v>
      </c>
    </row>
    <row r="152" customFormat="false" ht="13.8" hidden="false" customHeight="false" outlineLevel="0" collapsed="false">
      <c r="A152" s="31" t="n">
        <v>36796</v>
      </c>
      <c r="B152" s="31" t="s">
        <v>335</v>
      </c>
      <c r="C152" s="65" t="s">
        <v>336</v>
      </c>
      <c r="D152" s="31" t="s">
        <v>7</v>
      </c>
      <c r="E152" s="36" t="n">
        <v>5</v>
      </c>
      <c r="F152" s="187" t="n">
        <v>136.56</v>
      </c>
      <c r="G152" s="187" t="n">
        <v>37.83</v>
      </c>
      <c r="H152" s="188" t="n">
        <v>174.39</v>
      </c>
      <c r="I152" s="188" t="n">
        <v>871.94</v>
      </c>
      <c r="J152" s="55" t="n">
        <f aca="false">I152/I$410</f>
        <v>0.000992327133225364</v>
      </c>
      <c r="K152" s="55" t="n">
        <f aca="false">K151+J152</f>
        <v>0.922607758863756</v>
      </c>
      <c r="L152" s="195" t="s">
        <v>1387</v>
      </c>
    </row>
    <row r="153" customFormat="false" ht="13.8" hidden="false" customHeight="false" outlineLevel="0" collapsed="false">
      <c r="A153" s="31" t="s">
        <v>116</v>
      </c>
      <c r="B153" s="28" t="s">
        <v>119</v>
      </c>
      <c r="C153" s="58" t="s">
        <v>120</v>
      </c>
      <c r="D153" s="31" t="s">
        <v>7</v>
      </c>
      <c r="E153" s="36" t="n">
        <v>1</v>
      </c>
      <c r="F153" s="187" t="n">
        <v>680.55</v>
      </c>
      <c r="G153" s="187" t="n">
        <v>188.51</v>
      </c>
      <c r="H153" s="188" t="n">
        <v>869.06</v>
      </c>
      <c r="I153" s="188" t="n">
        <v>869.06</v>
      </c>
      <c r="J153" s="55" t="n">
        <f aca="false">I153/I$410</f>
        <v>0.000989049496984694</v>
      </c>
      <c r="K153" s="55" t="n">
        <f aca="false">K152+J153</f>
        <v>0.923596808360741</v>
      </c>
      <c r="L153" s="195" t="s">
        <v>1387</v>
      </c>
    </row>
    <row r="154" customFormat="false" ht="13.8" hidden="false" customHeight="false" outlineLevel="0" collapsed="false">
      <c r="A154" s="31" t="n">
        <v>96974</v>
      </c>
      <c r="B154" s="38"/>
      <c r="C154" s="83" t="s">
        <v>551</v>
      </c>
      <c r="D154" s="38" t="s">
        <v>141</v>
      </c>
      <c r="E154" s="78" t="n">
        <v>15</v>
      </c>
      <c r="F154" s="192" t="n">
        <v>44.1</v>
      </c>
      <c r="G154" s="192" t="n">
        <v>12.22</v>
      </c>
      <c r="H154" s="188" t="n">
        <v>56.32</v>
      </c>
      <c r="I154" s="188" t="n">
        <v>844.74</v>
      </c>
      <c r="J154" s="55" t="n">
        <f aca="false">I154/I$410</f>
        <v>0.000961371679841266</v>
      </c>
      <c r="K154" s="55" t="n">
        <f aca="false">K153+J154</f>
        <v>0.924558180040582</v>
      </c>
      <c r="L154" s="195" t="s">
        <v>1387</v>
      </c>
    </row>
    <row r="155" customFormat="false" ht="13.8" hidden="false" customHeight="false" outlineLevel="0" collapsed="false">
      <c r="A155" s="38" t="s">
        <v>617</v>
      </c>
      <c r="B155" s="38"/>
      <c r="C155" s="83" t="s">
        <v>618</v>
      </c>
      <c r="D155" s="38" t="s">
        <v>7</v>
      </c>
      <c r="E155" s="78" t="n">
        <v>3</v>
      </c>
      <c r="F155" s="192" t="n">
        <v>218.46</v>
      </c>
      <c r="G155" s="192" t="n">
        <v>60.51</v>
      </c>
      <c r="H155" s="188" t="n">
        <v>278.97</v>
      </c>
      <c r="I155" s="188" t="n">
        <v>836.92</v>
      </c>
      <c r="J155" s="55" t="n">
        <f aca="false">I155/I$410</f>
        <v>0.000952471986993338</v>
      </c>
      <c r="K155" s="55" t="n">
        <f aca="false">K154+J155</f>
        <v>0.925510652027575</v>
      </c>
      <c r="L155" s="195" t="s">
        <v>1387</v>
      </c>
    </row>
    <row r="156" customFormat="false" ht="13.8" hidden="false" customHeight="false" outlineLevel="0" collapsed="false">
      <c r="A156" s="38" t="n">
        <v>11757</v>
      </c>
      <c r="B156" s="31" t="s">
        <v>420</v>
      </c>
      <c r="C156" s="65" t="s">
        <v>421</v>
      </c>
      <c r="D156" s="31" t="s">
        <v>7</v>
      </c>
      <c r="E156" s="36" t="n">
        <v>32</v>
      </c>
      <c r="F156" s="187" t="n">
        <v>20.45</v>
      </c>
      <c r="G156" s="187" t="n">
        <v>5.66</v>
      </c>
      <c r="H156" s="188" t="n">
        <v>26.11</v>
      </c>
      <c r="I156" s="188" t="n">
        <v>835.67</v>
      </c>
      <c r="J156" s="55" t="n">
        <f aca="false">I156/I$410</f>
        <v>0.000951049401819437</v>
      </c>
      <c r="K156" s="55" t="n">
        <f aca="false">K155+J156</f>
        <v>0.926461701429395</v>
      </c>
      <c r="L156" s="195" t="s">
        <v>1387</v>
      </c>
    </row>
    <row r="157" customFormat="false" ht="13.8" hidden="false" customHeight="false" outlineLevel="0" collapsed="false">
      <c r="A157" s="38" t="s">
        <v>636</v>
      </c>
      <c r="B157" s="38"/>
      <c r="C157" s="83" t="s">
        <v>637</v>
      </c>
      <c r="D157" s="38" t="s">
        <v>7</v>
      </c>
      <c r="E157" s="78" t="n">
        <v>41</v>
      </c>
      <c r="F157" s="192" t="n">
        <v>15.93</v>
      </c>
      <c r="G157" s="192" t="n">
        <v>4.41</v>
      </c>
      <c r="H157" s="188" t="n">
        <v>20.34</v>
      </c>
      <c r="I157" s="188" t="n">
        <v>834.05</v>
      </c>
      <c r="J157" s="55" t="n">
        <f aca="false">I157/I$410</f>
        <v>0.00094920573143406</v>
      </c>
      <c r="K157" s="55" t="n">
        <f aca="false">K156+J157</f>
        <v>0.927410907160829</v>
      </c>
      <c r="L157" s="195" t="s">
        <v>1387</v>
      </c>
    </row>
    <row r="158" customFormat="false" ht="13.8" hidden="false" customHeight="false" outlineLevel="0" collapsed="false">
      <c r="A158" s="38" t="s">
        <v>715</v>
      </c>
      <c r="B158" s="38"/>
      <c r="C158" s="83" t="s">
        <v>716</v>
      </c>
      <c r="D158" s="38" t="s">
        <v>7</v>
      </c>
      <c r="E158" s="78" t="n">
        <v>32</v>
      </c>
      <c r="F158" s="192" t="n">
        <v>20.16</v>
      </c>
      <c r="G158" s="192" t="n">
        <v>5.58</v>
      </c>
      <c r="H158" s="188" t="n">
        <v>25.74</v>
      </c>
      <c r="I158" s="188" t="n">
        <v>823.82</v>
      </c>
      <c r="J158" s="55" t="n">
        <f aca="false">I158/I$410</f>
        <v>0.00093756329437085</v>
      </c>
      <c r="K158" s="55" t="n">
        <f aca="false">K157+J158</f>
        <v>0.9283484704552</v>
      </c>
      <c r="L158" s="195" t="s">
        <v>1387</v>
      </c>
    </row>
    <row r="159" customFormat="false" ht="13.8" hidden="false" customHeight="false" outlineLevel="0" collapsed="false">
      <c r="A159" s="84" t="n">
        <v>91952</v>
      </c>
      <c r="B159" s="84"/>
      <c r="C159" s="100" t="s">
        <v>684</v>
      </c>
      <c r="D159" s="84" t="s">
        <v>7</v>
      </c>
      <c r="E159" s="93" t="n">
        <v>49</v>
      </c>
      <c r="F159" s="199" t="n">
        <v>13.14</v>
      </c>
      <c r="G159" s="199" t="n">
        <v>3.64</v>
      </c>
      <c r="H159" s="191" t="n">
        <v>16.78</v>
      </c>
      <c r="I159" s="191" t="n">
        <v>822.21</v>
      </c>
      <c r="J159" s="55" t="n">
        <f aca="false">I159/I$410</f>
        <v>0.000935731004666865</v>
      </c>
      <c r="K159" s="55" t="n">
        <f aca="false">K158+J159</f>
        <v>0.929284201459866</v>
      </c>
      <c r="L159" s="195" t="s">
        <v>1387</v>
      </c>
    </row>
    <row r="160" customFormat="false" ht="13.8" hidden="false" customHeight="false" outlineLevel="0" collapsed="false">
      <c r="A160" s="38" t="s">
        <v>738</v>
      </c>
      <c r="B160" s="31"/>
      <c r="C160" s="65" t="s">
        <v>739</v>
      </c>
      <c r="D160" s="31" t="s">
        <v>728</v>
      </c>
      <c r="E160" s="36" t="n">
        <v>130</v>
      </c>
      <c r="F160" s="188" t="n">
        <v>4.95</v>
      </c>
      <c r="G160" s="188" t="n">
        <v>1.37</v>
      </c>
      <c r="H160" s="188" t="n">
        <v>6.32</v>
      </c>
      <c r="I160" s="188" t="n">
        <v>821.75</v>
      </c>
      <c r="J160" s="55" t="n">
        <f aca="false">I160/I$410</f>
        <v>0.000935207493322869</v>
      </c>
      <c r="K160" s="55" t="n">
        <f aca="false">K159+J160</f>
        <v>0.930219408953189</v>
      </c>
      <c r="L160" s="195" t="s">
        <v>1387</v>
      </c>
    </row>
    <row r="161" customFormat="false" ht="13.8" hidden="false" customHeight="false" outlineLevel="0" collapsed="false">
      <c r="A161" s="31" t="s">
        <v>923</v>
      </c>
      <c r="B161" s="31"/>
      <c r="C161" s="65" t="s">
        <v>924</v>
      </c>
      <c r="D161" s="31" t="s">
        <v>7</v>
      </c>
      <c r="E161" s="36" t="n">
        <v>2</v>
      </c>
      <c r="F161" s="188" t="n">
        <v>313.81</v>
      </c>
      <c r="G161" s="188" t="n">
        <v>86.93</v>
      </c>
      <c r="H161" s="188" t="n">
        <v>400.74</v>
      </c>
      <c r="I161" s="188" t="n">
        <v>801.47</v>
      </c>
      <c r="J161" s="55" t="n">
        <f aca="false">I161/I$410</f>
        <v>0.00091212747146149</v>
      </c>
      <c r="K161" s="55" t="n">
        <f aca="false">K160+J161</f>
        <v>0.931131536424651</v>
      </c>
      <c r="L161" s="195" t="s">
        <v>1387</v>
      </c>
    </row>
    <row r="162" customFormat="false" ht="24.45" hidden="false" customHeight="false" outlineLevel="0" collapsed="false">
      <c r="A162" s="38" t="s">
        <v>693</v>
      </c>
      <c r="B162" s="38"/>
      <c r="C162" s="65" t="s">
        <v>694</v>
      </c>
      <c r="D162" s="38" t="s">
        <v>7</v>
      </c>
      <c r="E162" s="38" t="n">
        <v>6</v>
      </c>
      <c r="F162" s="192" t="n">
        <v>104.37</v>
      </c>
      <c r="G162" s="192" t="n">
        <v>28.91</v>
      </c>
      <c r="H162" s="188" t="n">
        <v>133.28</v>
      </c>
      <c r="I162" s="188" t="n">
        <v>799.68</v>
      </c>
      <c r="J162" s="55" t="n">
        <f aca="false">I162/I$410</f>
        <v>0.000910090329492463</v>
      </c>
      <c r="K162" s="55" t="n">
        <f aca="false">K161+J162</f>
        <v>0.932041626754143</v>
      </c>
      <c r="L162" s="195" t="s">
        <v>1387</v>
      </c>
    </row>
    <row r="163" customFormat="false" ht="24.45" hidden="false" customHeight="false" outlineLevel="0" collapsed="false">
      <c r="A163" s="38" t="n">
        <v>25883</v>
      </c>
      <c r="B163" s="38"/>
      <c r="C163" s="83" t="s">
        <v>585</v>
      </c>
      <c r="D163" s="38" t="s">
        <v>141</v>
      </c>
      <c r="E163" s="78" t="n">
        <v>40</v>
      </c>
      <c r="F163" s="192" t="n">
        <v>15.59</v>
      </c>
      <c r="G163" s="192" t="n">
        <v>4.32</v>
      </c>
      <c r="H163" s="188" t="n">
        <v>19.91</v>
      </c>
      <c r="I163" s="188" t="n">
        <v>796.34</v>
      </c>
      <c r="J163" s="55" t="n">
        <f aca="false">I163/I$410</f>
        <v>0.000906289181907799</v>
      </c>
      <c r="K163" s="55" t="n">
        <f aca="false">K162+J163</f>
        <v>0.932947915936051</v>
      </c>
      <c r="L163" s="195" t="s">
        <v>1387</v>
      </c>
    </row>
    <row r="164" customFormat="false" ht="13.8" hidden="false" customHeight="false" outlineLevel="0" collapsed="false">
      <c r="A164" s="31" t="s">
        <v>70</v>
      </c>
      <c r="B164" s="28" t="s">
        <v>71</v>
      </c>
      <c r="C164" s="58" t="s">
        <v>72</v>
      </c>
      <c r="D164" s="31" t="s">
        <v>7</v>
      </c>
      <c r="E164" s="36" t="n">
        <v>6</v>
      </c>
      <c r="F164" s="187" t="n">
        <v>103.88</v>
      </c>
      <c r="G164" s="187" t="n">
        <v>28.77</v>
      </c>
      <c r="H164" s="188" t="n">
        <v>132.65</v>
      </c>
      <c r="I164" s="188" t="n">
        <v>795.91</v>
      </c>
      <c r="J164" s="55" t="n">
        <f aca="false">I164/I$410</f>
        <v>0.000905799812607977</v>
      </c>
      <c r="K164" s="55" t="n">
        <f aca="false">K163+J164</f>
        <v>0.933853715748659</v>
      </c>
      <c r="L164" s="195" t="s">
        <v>1387</v>
      </c>
    </row>
    <row r="165" customFormat="false" ht="13.8" hidden="false" customHeight="false" outlineLevel="0" collapsed="false">
      <c r="A165" s="31" t="s">
        <v>70</v>
      </c>
      <c r="B165" s="28" t="s">
        <v>92</v>
      </c>
      <c r="C165" s="58" t="s">
        <v>93</v>
      </c>
      <c r="D165" s="31" t="s">
        <v>7</v>
      </c>
      <c r="E165" s="36" t="n">
        <v>2</v>
      </c>
      <c r="F165" s="187" t="n">
        <v>311.63</v>
      </c>
      <c r="G165" s="187" t="n">
        <v>86.32</v>
      </c>
      <c r="H165" s="188" t="n">
        <v>397.96</v>
      </c>
      <c r="I165" s="188" t="n">
        <v>795.91</v>
      </c>
      <c r="J165" s="55" t="n">
        <f aca="false">I165/I$410</f>
        <v>0.000905799812607977</v>
      </c>
      <c r="K165" s="55" t="n">
        <f aca="false">K164+J165</f>
        <v>0.934759515561267</v>
      </c>
      <c r="L165" s="195" t="s">
        <v>1387</v>
      </c>
    </row>
    <row r="166" customFormat="false" ht="13.8" hidden="false" customHeight="false" outlineLevel="0" collapsed="false">
      <c r="A166" s="31" t="s">
        <v>70</v>
      </c>
      <c r="B166" s="28" t="s">
        <v>96</v>
      </c>
      <c r="C166" s="58" t="s">
        <v>97</v>
      </c>
      <c r="D166" s="31" t="s">
        <v>7</v>
      </c>
      <c r="E166" s="36" t="n">
        <v>1</v>
      </c>
      <c r="F166" s="187" t="n">
        <v>623.27</v>
      </c>
      <c r="G166" s="187" t="n">
        <v>172.65</v>
      </c>
      <c r="H166" s="188" t="n">
        <v>795.91</v>
      </c>
      <c r="I166" s="188" t="n">
        <v>795.91</v>
      </c>
      <c r="J166" s="55" t="n">
        <f aca="false">I166/I$410</f>
        <v>0.000905799812607977</v>
      </c>
      <c r="K166" s="55" t="n">
        <f aca="false">K165+J166</f>
        <v>0.935665315373875</v>
      </c>
      <c r="L166" s="195" t="s">
        <v>1387</v>
      </c>
    </row>
    <row r="167" customFormat="false" ht="24.45" hidden="false" customHeight="false" outlineLevel="0" collapsed="false">
      <c r="A167" s="38" t="n">
        <v>39607</v>
      </c>
      <c r="B167" s="31"/>
      <c r="C167" s="83" t="s">
        <v>773</v>
      </c>
      <c r="D167" s="31" t="s">
        <v>7</v>
      </c>
      <c r="E167" s="36" t="n">
        <v>35</v>
      </c>
      <c r="F167" s="192" t="n">
        <v>17.4</v>
      </c>
      <c r="G167" s="188" t="n">
        <v>4.82</v>
      </c>
      <c r="H167" s="188" t="n">
        <v>22.22</v>
      </c>
      <c r="I167" s="188" t="n">
        <v>777.69</v>
      </c>
      <c r="J167" s="55" t="n">
        <f aca="false">I167/I$410</f>
        <v>0.000885064211113188</v>
      </c>
      <c r="K167" s="55" t="n">
        <f aca="false">K166+J167</f>
        <v>0.936550379584988</v>
      </c>
      <c r="L167" s="195" t="s">
        <v>1387</v>
      </c>
    </row>
    <row r="168" customFormat="false" ht="13.8" hidden="false" customHeight="false" outlineLevel="0" collapsed="false">
      <c r="A168" s="31" t="s">
        <v>70</v>
      </c>
      <c r="B168" s="28" t="s">
        <v>106</v>
      </c>
      <c r="C168" s="58" t="s">
        <v>107</v>
      </c>
      <c r="D168" s="31" t="s">
        <v>7</v>
      </c>
      <c r="E168" s="36" t="n">
        <v>1</v>
      </c>
      <c r="F168" s="187" t="n">
        <v>605.96</v>
      </c>
      <c r="G168" s="187" t="n">
        <v>167.85</v>
      </c>
      <c r="H168" s="188" t="n">
        <v>773.8</v>
      </c>
      <c r="I168" s="188" t="n">
        <v>773.8</v>
      </c>
      <c r="J168" s="55" t="n">
        <f aca="false">I168/I$410</f>
        <v>0.000880637126052006</v>
      </c>
      <c r="K168" s="55" t="n">
        <f aca="false">K167+J168</f>
        <v>0.93743101671104</v>
      </c>
      <c r="L168" s="195" t="s">
        <v>1387</v>
      </c>
    </row>
    <row r="169" customFormat="false" ht="13.8" hidden="false" customHeight="false" outlineLevel="0" collapsed="false">
      <c r="A169" s="31" t="s">
        <v>190</v>
      </c>
      <c r="B169" s="28" t="s">
        <v>207</v>
      </c>
      <c r="C169" s="34" t="s">
        <v>208</v>
      </c>
      <c r="D169" s="28" t="s">
        <v>141</v>
      </c>
      <c r="E169" s="36" t="n">
        <v>100</v>
      </c>
      <c r="F169" s="187" t="n">
        <v>6.04</v>
      </c>
      <c r="G169" s="187" t="n">
        <v>1.67</v>
      </c>
      <c r="H169" s="188" t="n">
        <v>7.71</v>
      </c>
      <c r="I169" s="188" t="n">
        <v>771.31</v>
      </c>
      <c r="J169" s="55" t="n">
        <f aca="false">I169/I$410</f>
        <v>0.000877803336385594</v>
      </c>
      <c r="K169" s="55" t="n">
        <f aca="false">K168+J169</f>
        <v>0.938308820047426</v>
      </c>
      <c r="L169" s="195" t="s">
        <v>1387</v>
      </c>
    </row>
    <row r="170" customFormat="false" ht="13.8" hidden="false" customHeight="false" outlineLevel="0" collapsed="false">
      <c r="A170" s="38" t="n">
        <v>86909</v>
      </c>
      <c r="B170" s="31" t="s">
        <v>341</v>
      </c>
      <c r="C170" s="65" t="s">
        <v>342</v>
      </c>
      <c r="D170" s="31" t="s">
        <v>7</v>
      </c>
      <c r="E170" s="36" t="n">
        <v>7</v>
      </c>
      <c r="F170" s="187" t="n">
        <v>86.25</v>
      </c>
      <c r="G170" s="187" t="n">
        <v>23.89</v>
      </c>
      <c r="H170" s="188" t="n">
        <v>110.14</v>
      </c>
      <c r="I170" s="188" t="n">
        <v>770.99</v>
      </c>
      <c r="J170" s="55" t="n">
        <f aca="false">I170/I$410</f>
        <v>0.000877439154581075</v>
      </c>
      <c r="K170" s="55" t="n">
        <f aca="false">K169+J170</f>
        <v>0.939186259202007</v>
      </c>
      <c r="L170" s="195" t="s">
        <v>1387</v>
      </c>
    </row>
    <row r="171" customFormat="false" ht="35.5" hidden="false" customHeight="false" outlineLevel="0" collapsed="false">
      <c r="A171" s="38" t="s">
        <v>564</v>
      </c>
      <c r="B171" s="38"/>
      <c r="C171" s="83" t="s">
        <v>565</v>
      </c>
      <c r="D171" s="38" t="s">
        <v>7</v>
      </c>
      <c r="E171" s="78" t="n">
        <v>1</v>
      </c>
      <c r="F171" s="192" t="n">
        <v>599.76</v>
      </c>
      <c r="G171" s="192" t="n">
        <v>166.13</v>
      </c>
      <c r="H171" s="188" t="n">
        <v>765.89</v>
      </c>
      <c r="I171" s="188" t="n">
        <v>765.89</v>
      </c>
      <c r="J171" s="55" t="n">
        <f aca="false">I171/I$410</f>
        <v>0.000871635007071557</v>
      </c>
      <c r="K171" s="55" t="n">
        <f aca="false">K170+J171</f>
        <v>0.940057894209078</v>
      </c>
      <c r="L171" s="195" t="s">
        <v>1387</v>
      </c>
    </row>
    <row r="172" customFormat="false" ht="13.8" hidden="false" customHeight="false" outlineLevel="0" collapsed="false">
      <c r="A172" s="31" t="n">
        <v>2501</v>
      </c>
      <c r="B172" s="31"/>
      <c r="C172" s="83" t="s">
        <v>794</v>
      </c>
      <c r="D172" s="31" t="s">
        <v>141</v>
      </c>
      <c r="E172" s="36" t="n">
        <v>70</v>
      </c>
      <c r="F172" s="188" t="n">
        <v>8.55</v>
      </c>
      <c r="G172" s="188" t="n">
        <v>2.37</v>
      </c>
      <c r="H172" s="188" t="n">
        <v>10.92</v>
      </c>
      <c r="I172" s="188" t="n">
        <v>764.28</v>
      </c>
      <c r="J172" s="55" t="n">
        <f aca="false">I172/I$410</f>
        <v>0.000869802717367572</v>
      </c>
      <c r="K172" s="55" t="n">
        <f aca="false">K171+J172</f>
        <v>0.940927696926446</v>
      </c>
      <c r="L172" s="195" t="s">
        <v>1387</v>
      </c>
    </row>
    <row r="173" s="64" customFormat="true" ht="13.8" hidden="false" customHeight="false" outlineLevel="0" collapsed="false">
      <c r="A173" s="38" t="n">
        <v>89616</v>
      </c>
      <c r="B173" s="31"/>
      <c r="C173" s="83" t="s">
        <v>493</v>
      </c>
      <c r="D173" s="28" t="s">
        <v>7</v>
      </c>
      <c r="E173" s="36" t="n">
        <v>23</v>
      </c>
      <c r="F173" s="187" t="n">
        <v>25.3</v>
      </c>
      <c r="G173" s="188" t="n">
        <v>7.01</v>
      </c>
      <c r="H173" s="188" t="n">
        <v>32.31</v>
      </c>
      <c r="I173" s="188" t="n">
        <v>743.09</v>
      </c>
      <c r="J173" s="55" t="n">
        <f aca="false">I173/I$410</f>
        <v>0.000845687053499593</v>
      </c>
      <c r="K173" s="55" t="n">
        <f aca="false">K172+J173</f>
        <v>0.941773383979946</v>
      </c>
      <c r="L173" s="195" t="s">
        <v>1387</v>
      </c>
    </row>
    <row r="174" customFormat="false" ht="13.8" hidden="false" customHeight="false" outlineLevel="0" collapsed="false">
      <c r="A174" s="31" t="n">
        <v>92690</v>
      </c>
      <c r="B174" s="31"/>
      <c r="C174" s="65" t="s">
        <v>886</v>
      </c>
      <c r="D174" s="31" t="s">
        <v>141</v>
      </c>
      <c r="E174" s="36" t="n">
        <v>18</v>
      </c>
      <c r="F174" s="188" t="n">
        <v>32.05</v>
      </c>
      <c r="G174" s="188" t="n">
        <v>8.88</v>
      </c>
      <c r="H174" s="188" t="n">
        <v>40.93</v>
      </c>
      <c r="I174" s="188" t="n">
        <v>736.7</v>
      </c>
      <c r="J174" s="55" t="n">
        <f aca="false">I174/I$410</f>
        <v>0.000838414798090609</v>
      </c>
      <c r="K174" s="55" t="n">
        <f aca="false">K173+J174</f>
        <v>0.942611798778036</v>
      </c>
      <c r="L174" s="195" t="s">
        <v>1387</v>
      </c>
    </row>
    <row r="175" customFormat="false" ht="13.8" hidden="false" customHeight="false" outlineLevel="0" collapsed="false">
      <c r="A175" s="69" t="s">
        <v>841</v>
      </c>
      <c r="B175" s="69"/>
      <c r="C175" s="100" t="s">
        <v>842</v>
      </c>
      <c r="D175" s="69" t="s">
        <v>7</v>
      </c>
      <c r="E175" s="71" t="n">
        <v>20</v>
      </c>
      <c r="F175" s="191" t="n">
        <v>28.27</v>
      </c>
      <c r="G175" s="191" t="n">
        <v>7.83</v>
      </c>
      <c r="H175" s="191" t="n">
        <v>36.1</v>
      </c>
      <c r="I175" s="191" t="n">
        <v>722.02</v>
      </c>
      <c r="J175" s="55" t="n">
        <f aca="false">I175/I$410</f>
        <v>0.000821707957808309</v>
      </c>
      <c r="K175" s="55" t="n">
        <f aca="false">K174+J175</f>
        <v>0.943433506735845</v>
      </c>
      <c r="L175" s="195" t="s">
        <v>1387</v>
      </c>
    </row>
    <row r="176" customFormat="false" ht="13.8" hidden="false" customHeight="false" outlineLevel="0" collapsed="false">
      <c r="A176" s="31" t="s">
        <v>257</v>
      </c>
      <c r="B176" s="28" t="s">
        <v>264</v>
      </c>
      <c r="C176" s="34" t="s">
        <v>265</v>
      </c>
      <c r="D176" s="28" t="s">
        <v>141</v>
      </c>
      <c r="E176" s="36" t="n">
        <v>19.2</v>
      </c>
      <c r="F176" s="187" t="n">
        <v>28.89</v>
      </c>
      <c r="G176" s="187" t="n">
        <v>8</v>
      </c>
      <c r="H176" s="188" t="n">
        <v>36.89</v>
      </c>
      <c r="I176" s="188" t="n">
        <v>708.34</v>
      </c>
      <c r="J176" s="55" t="n">
        <f aca="false">I176/I$410</f>
        <v>0.000806139185665131</v>
      </c>
      <c r="K176" s="55" t="n">
        <f aca="false">K175+J176</f>
        <v>0.94423964592151</v>
      </c>
      <c r="L176" s="195" t="s">
        <v>1387</v>
      </c>
    </row>
    <row r="177" customFormat="false" ht="35.5" hidden="false" customHeight="false" outlineLevel="0" collapsed="false">
      <c r="A177" s="38" t="s">
        <v>558</v>
      </c>
      <c r="B177" s="38"/>
      <c r="C177" s="83" t="s">
        <v>559</v>
      </c>
      <c r="D177" s="38" t="s">
        <v>7</v>
      </c>
      <c r="E177" s="78" t="n">
        <v>1</v>
      </c>
      <c r="F177" s="192" t="n">
        <v>549.27</v>
      </c>
      <c r="G177" s="192" t="n">
        <v>152.15</v>
      </c>
      <c r="H177" s="188" t="n">
        <v>701.42</v>
      </c>
      <c r="I177" s="188" t="n">
        <v>701.42</v>
      </c>
      <c r="J177" s="55" t="n">
        <f aca="false">I177/I$410</f>
        <v>0.000798263754142412</v>
      </c>
      <c r="K177" s="55" t="n">
        <f aca="false">K176+J177</f>
        <v>0.945037909675652</v>
      </c>
      <c r="L177" s="195" t="s">
        <v>1387</v>
      </c>
    </row>
    <row r="178" customFormat="false" ht="13.8" hidden="false" customHeight="false" outlineLevel="0" collapsed="false">
      <c r="A178" s="69" t="n">
        <v>91834</v>
      </c>
      <c r="B178" s="84"/>
      <c r="C178" s="85" t="s">
        <v>581</v>
      </c>
      <c r="D178" s="84" t="s">
        <v>141</v>
      </c>
      <c r="E178" s="93" t="n">
        <v>100</v>
      </c>
      <c r="F178" s="199" t="n">
        <v>5.46</v>
      </c>
      <c r="G178" s="199" t="n">
        <v>1.51</v>
      </c>
      <c r="H178" s="191" t="n">
        <v>6.97</v>
      </c>
      <c r="I178" s="191" t="n">
        <v>697.24</v>
      </c>
      <c r="J178" s="55" t="n">
        <f aca="false">I178/I$410</f>
        <v>0.000793506629320885</v>
      </c>
      <c r="K178" s="55" t="n">
        <f aca="false">K177+J178</f>
        <v>0.945831416304973</v>
      </c>
      <c r="L178" s="195" t="s">
        <v>1387</v>
      </c>
    </row>
    <row r="179" customFormat="false" ht="13.8" hidden="false" customHeight="false" outlineLevel="0" collapsed="false">
      <c r="A179" s="31" t="n">
        <v>94495</v>
      </c>
      <c r="B179" s="31" t="s">
        <v>354</v>
      </c>
      <c r="C179" s="65" t="s">
        <v>355</v>
      </c>
      <c r="D179" s="31" t="s">
        <v>7</v>
      </c>
      <c r="E179" s="36" t="n">
        <v>8</v>
      </c>
      <c r="F179" s="187" t="n">
        <v>66.62</v>
      </c>
      <c r="G179" s="187" t="n">
        <v>18.45</v>
      </c>
      <c r="H179" s="188" t="n">
        <v>85.07</v>
      </c>
      <c r="I179" s="188" t="n">
        <v>680.59</v>
      </c>
      <c r="J179" s="55" t="n">
        <f aca="false">I179/I$410</f>
        <v>0.000774557794804517</v>
      </c>
      <c r="K179" s="55" t="n">
        <f aca="false">K178+J179</f>
        <v>0.946605974099778</v>
      </c>
      <c r="L179" s="195" t="s">
        <v>1387</v>
      </c>
    </row>
    <row r="180" customFormat="false" ht="13.8" hidden="false" customHeight="false" outlineLevel="0" collapsed="false">
      <c r="A180" s="31" t="n">
        <v>37558</v>
      </c>
      <c r="B180" s="31"/>
      <c r="C180" s="65" t="s">
        <v>956</v>
      </c>
      <c r="D180" s="31" t="s">
        <v>7</v>
      </c>
      <c r="E180" s="36" t="n">
        <v>9</v>
      </c>
      <c r="F180" s="188" t="n">
        <v>58.73</v>
      </c>
      <c r="G180" s="188" t="n">
        <v>16.27</v>
      </c>
      <c r="H180" s="188" t="n">
        <v>75</v>
      </c>
      <c r="I180" s="188" t="n">
        <v>674.98</v>
      </c>
      <c r="J180" s="55" t="n">
        <f aca="false">I180/I$410</f>
        <v>0.000768173232544046</v>
      </c>
      <c r="K180" s="55" t="n">
        <f aca="false">K179+J180</f>
        <v>0.947374147332322</v>
      </c>
      <c r="L180" s="195" t="s">
        <v>1387</v>
      </c>
    </row>
    <row r="181" customFormat="false" ht="13.8" hidden="false" customHeight="false" outlineLevel="0" collapsed="false">
      <c r="A181" s="31" t="n">
        <v>11715</v>
      </c>
      <c r="B181" s="31"/>
      <c r="C181" s="83" t="s">
        <v>507</v>
      </c>
      <c r="D181" s="28" t="s">
        <v>7</v>
      </c>
      <c r="E181" s="36" t="n">
        <v>18</v>
      </c>
      <c r="F181" s="187" t="n">
        <v>29.16</v>
      </c>
      <c r="G181" s="188" t="n">
        <v>8.08</v>
      </c>
      <c r="H181" s="188" t="n">
        <v>37.24</v>
      </c>
      <c r="I181" s="188" t="n">
        <v>670.27</v>
      </c>
      <c r="J181" s="55" t="n">
        <f aca="false">I181/I$410</f>
        <v>0.000762812931608785</v>
      </c>
      <c r="K181" s="55" t="n">
        <f aca="false">K180+J181</f>
        <v>0.94813696026393</v>
      </c>
      <c r="L181" s="195" t="s">
        <v>1387</v>
      </c>
    </row>
    <row r="182" customFormat="false" ht="13.8" hidden="false" customHeight="false" outlineLevel="0" collapsed="false">
      <c r="A182" s="31" t="s">
        <v>70</v>
      </c>
      <c r="B182" s="28" t="s">
        <v>83</v>
      </c>
      <c r="C182" s="58" t="s">
        <v>84</v>
      </c>
      <c r="D182" s="31" t="s">
        <v>7</v>
      </c>
      <c r="E182" s="36" t="n">
        <v>2</v>
      </c>
      <c r="F182" s="187" t="n">
        <v>259.7</v>
      </c>
      <c r="G182" s="187" t="n">
        <v>71.94</v>
      </c>
      <c r="H182" s="188" t="n">
        <v>331.63</v>
      </c>
      <c r="I182" s="188" t="n">
        <v>663.26</v>
      </c>
      <c r="J182" s="55" t="n">
        <f aca="false">I182/I$410</f>
        <v>0.000754835073953546</v>
      </c>
      <c r="K182" s="55" t="n">
        <f aca="false">K181+J182</f>
        <v>0.948891795337884</v>
      </c>
      <c r="L182" s="195" t="s">
        <v>1387</v>
      </c>
    </row>
    <row r="183" customFormat="false" ht="13.8" hidden="false" customHeight="false" outlineLevel="0" collapsed="false">
      <c r="A183" s="31" t="s">
        <v>70</v>
      </c>
      <c r="B183" s="28" t="s">
        <v>90</v>
      </c>
      <c r="C183" s="58" t="s">
        <v>91</v>
      </c>
      <c r="D183" s="31" t="s">
        <v>7</v>
      </c>
      <c r="E183" s="36" t="n">
        <v>1</v>
      </c>
      <c r="F183" s="187" t="n">
        <v>519.39</v>
      </c>
      <c r="G183" s="187" t="n">
        <v>143.87</v>
      </c>
      <c r="H183" s="188" t="n">
        <v>663.26</v>
      </c>
      <c r="I183" s="188" t="n">
        <v>663.26</v>
      </c>
      <c r="J183" s="55" t="n">
        <f aca="false">I183/I$410</f>
        <v>0.000754835073953546</v>
      </c>
      <c r="K183" s="55" t="n">
        <f aca="false">K182+J183</f>
        <v>0.949646630411838</v>
      </c>
      <c r="L183" s="195" t="s">
        <v>1387</v>
      </c>
    </row>
    <row r="184" customFormat="false" ht="13.8" hidden="false" customHeight="false" outlineLevel="0" collapsed="false">
      <c r="A184" s="38" t="s">
        <v>403</v>
      </c>
      <c r="B184" s="31" t="s">
        <v>404</v>
      </c>
      <c r="C184" s="65" t="s">
        <v>405</v>
      </c>
      <c r="D184" s="31" t="s">
        <v>7</v>
      </c>
      <c r="E184" s="36" t="n">
        <v>2</v>
      </c>
      <c r="F184" s="194" t="n">
        <v>250.99</v>
      </c>
      <c r="G184" s="187" t="n">
        <v>69.52</v>
      </c>
      <c r="H184" s="188" t="n">
        <v>320.51</v>
      </c>
      <c r="I184" s="188" t="n">
        <v>641.03</v>
      </c>
      <c r="J184" s="55" t="n">
        <f aca="false">I184/I$410</f>
        <v>0.000729535819220881</v>
      </c>
      <c r="K184" s="55" t="n">
        <f aca="false">K183+J184</f>
        <v>0.950376166231058</v>
      </c>
      <c r="L184" s="195" t="s">
        <v>1387</v>
      </c>
    </row>
    <row r="185" customFormat="false" ht="24.45" hidden="false" customHeight="false" outlineLevel="0" collapsed="false">
      <c r="A185" s="38" t="s">
        <v>403</v>
      </c>
      <c r="B185" s="31"/>
      <c r="C185" s="83" t="s">
        <v>532</v>
      </c>
      <c r="D185" s="28" t="s">
        <v>7</v>
      </c>
      <c r="E185" s="36" t="n">
        <v>2</v>
      </c>
      <c r="F185" s="187" t="n">
        <v>250.99</v>
      </c>
      <c r="G185" s="188" t="n">
        <v>69.52</v>
      </c>
      <c r="H185" s="188" t="n">
        <v>320.51</v>
      </c>
      <c r="I185" s="188" t="n">
        <v>641.03</v>
      </c>
      <c r="J185" s="55" t="n">
        <f aca="false">I185/I$410</f>
        <v>0.000729535819220881</v>
      </c>
      <c r="K185" s="55" t="n">
        <f aca="false">K184+J185</f>
        <v>0.951105702050279</v>
      </c>
      <c r="L185" s="195" t="s">
        <v>1387</v>
      </c>
    </row>
    <row r="186" customFormat="false" ht="13.8" hidden="false" customHeight="false" outlineLevel="0" collapsed="false">
      <c r="A186" s="38" t="n">
        <v>36791</v>
      </c>
      <c r="B186" s="31" t="s">
        <v>330</v>
      </c>
      <c r="C186" s="65" t="s">
        <v>331</v>
      </c>
      <c r="D186" s="31" t="s">
        <v>7</v>
      </c>
      <c r="E186" s="36" t="n">
        <v>7</v>
      </c>
      <c r="F186" s="187" t="n">
        <v>70.36</v>
      </c>
      <c r="G186" s="187" t="n">
        <v>19.49</v>
      </c>
      <c r="H186" s="188" t="n">
        <v>89.85</v>
      </c>
      <c r="I186" s="188" t="n">
        <v>628.95</v>
      </c>
      <c r="J186" s="55" t="n">
        <f aca="false">I186/I$410</f>
        <v>0.000715787956100296</v>
      </c>
      <c r="K186" s="55" t="n">
        <f aca="false">K185+J186</f>
        <v>0.951821490006379</v>
      </c>
      <c r="L186" s="195" t="s">
        <v>1387</v>
      </c>
    </row>
    <row r="187" customFormat="false" ht="13.8" hidden="false" customHeight="false" outlineLevel="0" collapsed="false">
      <c r="A187" s="38" t="n">
        <v>11761</v>
      </c>
      <c r="B187" s="31" t="s">
        <v>314</v>
      </c>
      <c r="C187" s="65" t="s">
        <v>315</v>
      </c>
      <c r="D187" s="31" t="s">
        <v>7</v>
      </c>
      <c r="E187" s="36" t="n">
        <v>12</v>
      </c>
      <c r="F187" s="187" t="n">
        <v>40.43</v>
      </c>
      <c r="G187" s="187" t="n">
        <v>11.2</v>
      </c>
      <c r="H187" s="188" t="n">
        <v>51.63</v>
      </c>
      <c r="I187" s="188" t="n">
        <v>619.55</v>
      </c>
      <c r="J187" s="55" t="n">
        <f aca="false">I187/I$410</f>
        <v>0.000705090115592557</v>
      </c>
      <c r="K187" s="55" t="n">
        <f aca="false">K186+J187</f>
        <v>0.952526580121972</v>
      </c>
      <c r="L187" s="195" t="s">
        <v>1387</v>
      </c>
    </row>
    <row r="188" customFormat="false" ht="13.8" hidden="false" customHeight="false" outlineLevel="0" collapsed="false">
      <c r="A188" s="31" t="n">
        <v>94221</v>
      </c>
      <c r="B188" s="28" t="s">
        <v>139</v>
      </c>
      <c r="C188" s="34" t="s">
        <v>140</v>
      </c>
      <c r="D188" s="28" t="s">
        <v>141</v>
      </c>
      <c r="E188" s="36" t="n">
        <v>37</v>
      </c>
      <c r="F188" s="187" t="n">
        <v>12.98</v>
      </c>
      <c r="G188" s="187" t="n">
        <v>3.6</v>
      </c>
      <c r="H188" s="188" t="n">
        <v>16.58</v>
      </c>
      <c r="I188" s="188" t="n">
        <v>613.29</v>
      </c>
      <c r="J188" s="55" t="n">
        <f aca="false">I188/I$410</f>
        <v>0.000697965809041658</v>
      </c>
      <c r="K188" s="55" t="n">
        <f aca="false">K187+J188</f>
        <v>0.953224545931014</v>
      </c>
      <c r="L188" s="195" t="s">
        <v>1387</v>
      </c>
    </row>
    <row r="189" customFormat="false" ht="13.8" hidden="false" customHeight="false" outlineLevel="0" collapsed="false">
      <c r="A189" s="38" t="n">
        <v>94694</v>
      </c>
      <c r="B189" s="31"/>
      <c r="C189" s="83" t="s">
        <v>502</v>
      </c>
      <c r="D189" s="28" t="s">
        <v>7</v>
      </c>
      <c r="E189" s="36" t="n">
        <v>30</v>
      </c>
      <c r="F189" s="187" t="n">
        <v>15.9</v>
      </c>
      <c r="G189" s="188" t="n">
        <v>4.4</v>
      </c>
      <c r="H189" s="188" t="n">
        <v>20.3</v>
      </c>
      <c r="I189" s="188" t="n">
        <v>609.13</v>
      </c>
      <c r="J189" s="55" t="n">
        <f aca="false">I189/I$410</f>
        <v>0.000693231445582914</v>
      </c>
      <c r="K189" s="55" t="n">
        <f aca="false">K188+J189</f>
        <v>0.953917777376597</v>
      </c>
      <c r="L189" s="195" t="s">
        <v>1387</v>
      </c>
    </row>
    <row r="190" customFormat="false" ht="13.8" hidden="false" customHeight="false" outlineLevel="0" collapsed="false">
      <c r="A190" s="31" t="n">
        <v>37558</v>
      </c>
      <c r="B190" s="31"/>
      <c r="C190" s="65" t="s">
        <v>957</v>
      </c>
      <c r="D190" s="31" t="s">
        <v>7</v>
      </c>
      <c r="E190" s="36" t="n">
        <v>8</v>
      </c>
      <c r="F190" s="188" t="n">
        <v>58.73</v>
      </c>
      <c r="G190" s="188" t="n">
        <v>16.27</v>
      </c>
      <c r="H190" s="188" t="n">
        <v>75</v>
      </c>
      <c r="I190" s="188" t="n">
        <v>599.99</v>
      </c>
      <c r="J190" s="55" t="n">
        <f aca="false">I190/I$410</f>
        <v>0.000682829502791345</v>
      </c>
      <c r="K190" s="55" t="n">
        <f aca="false">K189+J190</f>
        <v>0.954600606879388</v>
      </c>
      <c r="L190" s="195" t="s">
        <v>1387</v>
      </c>
    </row>
    <row r="191" customFormat="false" ht="13.8" hidden="false" customHeight="false" outlineLevel="0" collapsed="false">
      <c r="A191" s="31" t="n">
        <v>37558</v>
      </c>
      <c r="B191" s="31"/>
      <c r="C191" s="65" t="s">
        <v>958</v>
      </c>
      <c r="D191" s="31" t="s">
        <v>7</v>
      </c>
      <c r="E191" s="36" t="n">
        <v>8</v>
      </c>
      <c r="F191" s="188" t="n">
        <v>58.73</v>
      </c>
      <c r="G191" s="188" t="n">
        <v>16.27</v>
      </c>
      <c r="H191" s="188" t="n">
        <v>75</v>
      </c>
      <c r="I191" s="188" t="n">
        <v>599.99</v>
      </c>
      <c r="J191" s="55" t="n">
        <f aca="false">I191/I$410</f>
        <v>0.000682829502791345</v>
      </c>
      <c r="K191" s="55" t="n">
        <f aca="false">K190+J191</f>
        <v>0.955283436382179</v>
      </c>
      <c r="L191" s="195" t="s">
        <v>1387</v>
      </c>
    </row>
    <row r="192" customFormat="false" ht="24.45" hidden="false" customHeight="false" outlineLevel="0" collapsed="false">
      <c r="A192" s="31" t="n">
        <v>37558</v>
      </c>
      <c r="B192" s="31"/>
      <c r="C192" s="65" t="s">
        <v>962</v>
      </c>
      <c r="D192" s="31" t="s">
        <v>7</v>
      </c>
      <c r="E192" s="36" t="n">
        <v>8</v>
      </c>
      <c r="F192" s="188" t="n">
        <v>58.73</v>
      </c>
      <c r="G192" s="188" t="n">
        <v>16.27</v>
      </c>
      <c r="H192" s="188" t="n">
        <v>75</v>
      </c>
      <c r="I192" s="188" t="n">
        <v>599.99</v>
      </c>
      <c r="J192" s="55" t="n">
        <f aca="false">I192/I$410</f>
        <v>0.000682829502791345</v>
      </c>
      <c r="K192" s="55" t="n">
        <f aca="false">K191+J192</f>
        <v>0.955966265884971</v>
      </c>
      <c r="L192" s="195" t="s">
        <v>1387</v>
      </c>
    </row>
    <row r="193" customFormat="false" ht="13.8" hidden="false" customHeight="false" outlineLevel="0" collapsed="false">
      <c r="A193" s="31" t="s">
        <v>343</v>
      </c>
      <c r="B193" s="31" t="s">
        <v>346</v>
      </c>
      <c r="C193" s="65" t="s">
        <v>347</v>
      </c>
      <c r="D193" s="31" t="s">
        <v>7</v>
      </c>
      <c r="E193" s="36" t="n">
        <v>11</v>
      </c>
      <c r="F193" s="187" t="n">
        <v>42.7</v>
      </c>
      <c r="G193" s="187" t="n">
        <v>11.83</v>
      </c>
      <c r="H193" s="188" t="n">
        <v>54.53</v>
      </c>
      <c r="I193" s="188" t="n">
        <v>599.81</v>
      </c>
      <c r="J193" s="55" t="n">
        <f aca="false">I193/I$410</f>
        <v>0.000682624650526304</v>
      </c>
      <c r="K193" s="55" t="n">
        <f aca="false">K192+J193</f>
        <v>0.956648890535497</v>
      </c>
      <c r="L193" s="195" t="s">
        <v>1387</v>
      </c>
    </row>
    <row r="194" customFormat="false" ht="13.8" hidden="false" customHeight="false" outlineLevel="0" collapsed="false">
      <c r="A194" s="69" t="s">
        <v>845</v>
      </c>
      <c r="B194" s="69"/>
      <c r="C194" s="100" t="s">
        <v>846</v>
      </c>
      <c r="D194" s="69" t="s">
        <v>7</v>
      </c>
      <c r="E194" s="71" t="n">
        <v>40</v>
      </c>
      <c r="F194" s="191" t="n">
        <v>11.72</v>
      </c>
      <c r="G194" s="191" t="n">
        <v>3.25</v>
      </c>
      <c r="H194" s="191" t="n">
        <v>14.97</v>
      </c>
      <c r="I194" s="191" t="n">
        <v>598.66</v>
      </c>
      <c r="J194" s="55" t="n">
        <f aca="false">I194/I$410</f>
        <v>0.000681315872166314</v>
      </c>
      <c r="K194" s="55" t="n">
        <f aca="false">K193+J194</f>
        <v>0.957330206407663</v>
      </c>
      <c r="L194" s="195" t="s">
        <v>1387</v>
      </c>
    </row>
    <row r="195" customFormat="false" ht="13.8" hidden="false" customHeight="false" outlineLevel="0" collapsed="false">
      <c r="A195" s="31" t="s">
        <v>70</v>
      </c>
      <c r="B195" s="28" t="s">
        <v>94</v>
      </c>
      <c r="C195" s="58" t="s">
        <v>95</v>
      </c>
      <c r="D195" s="31" t="s">
        <v>7</v>
      </c>
      <c r="E195" s="36" t="n">
        <v>1</v>
      </c>
      <c r="F195" s="187" t="n">
        <v>467.45</v>
      </c>
      <c r="G195" s="187" t="n">
        <v>129.48</v>
      </c>
      <c r="H195" s="188" t="n">
        <v>596.93</v>
      </c>
      <c r="I195" s="188" t="n">
        <v>596.93</v>
      </c>
      <c r="J195" s="55" t="n">
        <f aca="false">I195/I$410</f>
        <v>0.000679347014285634</v>
      </c>
      <c r="K195" s="55" t="n">
        <f aca="false">K194+J195</f>
        <v>0.958009553421949</v>
      </c>
      <c r="L195" s="195" t="s">
        <v>1387</v>
      </c>
    </row>
    <row r="196" customFormat="false" ht="13.8" hidden="false" customHeight="false" outlineLevel="0" collapsed="false">
      <c r="A196" s="38" t="s">
        <v>756</v>
      </c>
      <c r="B196" s="31"/>
      <c r="C196" s="83" t="s">
        <v>757</v>
      </c>
      <c r="D196" s="31" t="s">
        <v>7</v>
      </c>
      <c r="E196" s="36" t="n">
        <v>1</v>
      </c>
      <c r="F196" s="188" t="n">
        <v>453.94</v>
      </c>
      <c r="G196" s="188" t="n">
        <v>125.74</v>
      </c>
      <c r="H196" s="188" t="n">
        <v>579.68</v>
      </c>
      <c r="I196" s="188" t="n">
        <v>579.68</v>
      </c>
      <c r="J196" s="55" t="n">
        <f aca="false">I196/I$410</f>
        <v>0.000659715338885793</v>
      </c>
      <c r="K196" s="55" t="n">
        <f aca="false">K195+J196</f>
        <v>0.958669268760835</v>
      </c>
      <c r="L196" s="195" t="s">
        <v>1387</v>
      </c>
    </row>
    <row r="197" customFormat="false" ht="13.8" hidden="false" customHeight="false" outlineLevel="0" collapsed="false">
      <c r="A197" s="38" t="n">
        <v>89696</v>
      </c>
      <c r="B197" s="31"/>
      <c r="C197" s="83" t="s">
        <v>499</v>
      </c>
      <c r="D197" s="28" t="s">
        <v>7</v>
      </c>
      <c r="E197" s="36" t="n">
        <v>15</v>
      </c>
      <c r="F197" s="187" t="n">
        <v>30.08</v>
      </c>
      <c r="G197" s="188" t="n">
        <v>8.33</v>
      </c>
      <c r="H197" s="188" t="n">
        <v>38.41</v>
      </c>
      <c r="I197" s="188" t="n">
        <v>576.18</v>
      </c>
      <c r="J197" s="55" t="n">
        <f aca="false">I197/I$410</f>
        <v>0.000655732100398869</v>
      </c>
      <c r="K197" s="55" t="n">
        <f aca="false">K196+J197</f>
        <v>0.959325000861233</v>
      </c>
      <c r="L197" s="195" t="s">
        <v>1387</v>
      </c>
    </row>
    <row r="198" customFormat="false" ht="13.8" hidden="false" customHeight="false" outlineLevel="0" collapsed="false">
      <c r="A198" s="31" t="s">
        <v>65</v>
      </c>
      <c r="B198" s="28" t="s">
        <v>66</v>
      </c>
      <c r="C198" s="58" t="s">
        <v>67</v>
      </c>
      <c r="D198" s="31" t="s">
        <v>7</v>
      </c>
      <c r="E198" s="36" t="n">
        <v>2</v>
      </c>
      <c r="F198" s="187" t="n">
        <v>224.37</v>
      </c>
      <c r="G198" s="187" t="n">
        <v>62.15</v>
      </c>
      <c r="H198" s="188" t="n">
        <v>286.52</v>
      </c>
      <c r="I198" s="188" t="n">
        <v>573.04</v>
      </c>
      <c r="J198" s="55" t="n">
        <f aca="false">I198/I$410</f>
        <v>0.000652158566442028</v>
      </c>
      <c r="K198" s="55" t="n">
        <f aca="false">K197+J198</f>
        <v>0.959977159427675</v>
      </c>
      <c r="L198" s="195" t="s">
        <v>1387</v>
      </c>
    </row>
    <row r="199" customFormat="false" ht="13.8" hidden="false" customHeight="false" outlineLevel="0" collapsed="false">
      <c r="A199" s="31" t="n">
        <v>89613</v>
      </c>
      <c r="B199" s="31"/>
      <c r="C199" s="83" t="s">
        <v>490</v>
      </c>
      <c r="D199" s="28" t="s">
        <v>7</v>
      </c>
      <c r="E199" s="36" t="n">
        <v>23</v>
      </c>
      <c r="F199" s="187" t="n">
        <v>18.48</v>
      </c>
      <c r="G199" s="188" t="n">
        <v>5.12</v>
      </c>
      <c r="H199" s="188" t="n">
        <v>23.6</v>
      </c>
      <c r="I199" s="188" t="n">
        <v>542.78</v>
      </c>
      <c r="J199" s="55" t="n">
        <f aca="false">I199/I$410</f>
        <v>0.00061772062455222</v>
      </c>
      <c r="K199" s="55" t="n">
        <f aca="false">K198+J199</f>
        <v>0.960594880052228</v>
      </c>
      <c r="L199" s="195" t="s">
        <v>1387</v>
      </c>
    </row>
    <row r="200" customFormat="false" ht="13.8" hidden="false" customHeight="false" outlineLevel="0" collapsed="false">
      <c r="A200" s="31" t="s">
        <v>293</v>
      </c>
      <c r="B200" s="28" t="s">
        <v>294</v>
      </c>
      <c r="C200" s="34" t="s">
        <v>295</v>
      </c>
      <c r="D200" s="31" t="s">
        <v>34</v>
      </c>
      <c r="E200" s="36" t="n">
        <v>1.77</v>
      </c>
      <c r="F200" s="187" t="n">
        <v>239.02</v>
      </c>
      <c r="G200" s="187" t="n">
        <v>66.21</v>
      </c>
      <c r="H200" s="188" t="n">
        <v>305.23</v>
      </c>
      <c r="I200" s="188" t="n">
        <v>539.11</v>
      </c>
      <c r="J200" s="55" t="n">
        <f aca="false">I200/I$410</f>
        <v>0.000613543914481645</v>
      </c>
      <c r="K200" s="55" t="n">
        <f aca="false">K199+J200</f>
        <v>0.961208423966709</v>
      </c>
      <c r="L200" s="195" t="s">
        <v>1387</v>
      </c>
    </row>
    <row r="201" customFormat="false" ht="13.8" hidden="false" customHeight="false" outlineLevel="0" collapsed="false">
      <c r="A201" s="31" t="n">
        <v>20069</v>
      </c>
      <c r="B201" s="31"/>
      <c r="C201" s="83" t="s">
        <v>459</v>
      </c>
      <c r="D201" s="28" t="s">
        <v>141</v>
      </c>
      <c r="E201" s="36" t="n">
        <v>68</v>
      </c>
      <c r="F201" s="188" t="n">
        <v>6.12</v>
      </c>
      <c r="G201" s="188" t="n">
        <v>1.7</v>
      </c>
      <c r="H201" s="188" t="n">
        <v>7.82</v>
      </c>
      <c r="I201" s="188" t="n">
        <v>531.44</v>
      </c>
      <c r="J201" s="55" t="n">
        <f aca="false">I201/I$410</f>
        <v>0.000604814931854585</v>
      </c>
      <c r="K201" s="55" t="n">
        <f aca="false">K200+J201</f>
        <v>0.961813238898564</v>
      </c>
      <c r="L201" s="195" t="s">
        <v>1387</v>
      </c>
    </row>
    <row r="202" customFormat="false" ht="13.8" hidden="false" customHeight="false" outlineLevel="0" collapsed="false">
      <c r="A202" s="31" t="s">
        <v>70</v>
      </c>
      <c r="B202" s="28" t="s">
        <v>81</v>
      </c>
      <c r="C202" s="58" t="s">
        <v>82</v>
      </c>
      <c r="D202" s="31" t="s">
        <v>7</v>
      </c>
      <c r="E202" s="36" t="n">
        <v>2</v>
      </c>
      <c r="F202" s="187" t="n">
        <v>207.76</v>
      </c>
      <c r="G202" s="187" t="n">
        <v>57.55</v>
      </c>
      <c r="H202" s="188" t="n">
        <v>265.3</v>
      </c>
      <c r="I202" s="188" t="n">
        <v>530.61</v>
      </c>
      <c r="J202" s="55" t="n">
        <f aca="false">I202/I$410</f>
        <v>0.000603870335299115</v>
      </c>
      <c r="K202" s="55" t="n">
        <f aca="false">K201+J202</f>
        <v>0.962417109233863</v>
      </c>
      <c r="L202" s="195" t="s">
        <v>1387</v>
      </c>
    </row>
    <row r="203" customFormat="false" ht="24.45" hidden="false" customHeight="false" outlineLevel="0" collapsed="false">
      <c r="A203" s="38" t="n">
        <v>39604</v>
      </c>
      <c r="B203" s="31"/>
      <c r="C203" s="83" t="s">
        <v>772</v>
      </c>
      <c r="D203" s="31" t="s">
        <v>7</v>
      </c>
      <c r="E203" s="36" t="n">
        <v>48</v>
      </c>
      <c r="F203" s="192" t="n">
        <v>8.6</v>
      </c>
      <c r="G203" s="188" t="n">
        <v>2.38</v>
      </c>
      <c r="H203" s="188" t="n">
        <v>10.98</v>
      </c>
      <c r="I203" s="188" t="n">
        <v>527.15</v>
      </c>
      <c r="J203" s="55" t="n">
        <f aca="false">I203/I$410</f>
        <v>0.000599932619537755</v>
      </c>
      <c r="K203" s="55" t="n">
        <f aca="false">K202+J203</f>
        <v>0.963017041853401</v>
      </c>
      <c r="L203" s="195" t="s">
        <v>1387</v>
      </c>
    </row>
    <row r="204" customFormat="false" ht="35.5" hidden="false" customHeight="false" outlineLevel="0" collapsed="false">
      <c r="A204" s="38" t="s">
        <v>562</v>
      </c>
      <c r="B204" s="38"/>
      <c r="C204" s="83" t="s">
        <v>563</v>
      </c>
      <c r="D204" s="38" t="s">
        <v>7</v>
      </c>
      <c r="E204" s="78" t="n">
        <v>1</v>
      </c>
      <c r="F204" s="192" t="n">
        <v>412.22</v>
      </c>
      <c r="G204" s="192" t="n">
        <v>114.18</v>
      </c>
      <c r="H204" s="188" t="n">
        <v>526.4</v>
      </c>
      <c r="I204" s="188" t="n">
        <v>526.4</v>
      </c>
      <c r="J204" s="55" t="n">
        <f aca="false">I204/I$410</f>
        <v>0.000599079068433414</v>
      </c>
      <c r="K204" s="55" t="n">
        <f aca="false">K203+J204</f>
        <v>0.963616120921834</v>
      </c>
      <c r="L204" s="195" t="s">
        <v>1387</v>
      </c>
    </row>
    <row r="205" customFormat="false" ht="13.8" hidden="false" customHeight="false" outlineLevel="0" collapsed="false">
      <c r="A205" s="31" t="n">
        <v>92984</v>
      </c>
      <c r="B205" s="38"/>
      <c r="C205" s="83" t="s">
        <v>603</v>
      </c>
      <c r="D205" s="38" t="s">
        <v>141</v>
      </c>
      <c r="E205" s="78" t="n">
        <v>25</v>
      </c>
      <c r="F205" s="192" t="n">
        <v>16.25</v>
      </c>
      <c r="G205" s="192" t="n">
        <v>4.5</v>
      </c>
      <c r="H205" s="188" t="n">
        <v>20.75</v>
      </c>
      <c r="I205" s="188" t="n">
        <v>518.78</v>
      </c>
      <c r="J205" s="55" t="n">
        <f aca="false">I205/I$410</f>
        <v>0.000590406989213311</v>
      </c>
      <c r="K205" s="55" t="n">
        <f aca="false">K204+J205</f>
        <v>0.964206527911047</v>
      </c>
      <c r="L205" s="195" t="s">
        <v>1387</v>
      </c>
    </row>
    <row r="206" customFormat="false" ht="13.8" hidden="false" customHeight="false" outlineLevel="0" collapsed="false">
      <c r="A206" s="31" t="n">
        <v>72339</v>
      </c>
      <c r="B206" s="38"/>
      <c r="C206" s="83" t="s">
        <v>707</v>
      </c>
      <c r="D206" s="38" t="s">
        <v>7</v>
      </c>
      <c r="E206" s="78" t="n">
        <v>8</v>
      </c>
      <c r="F206" s="188" t="n">
        <v>49.9</v>
      </c>
      <c r="G206" s="192" t="n">
        <v>13.82</v>
      </c>
      <c r="H206" s="188" t="n">
        <v>63.72</v>
      </c>
      <c r="I206" s="188" t="n">
        <v>509.78</v>
      </c>
      <c r="J206" s="55" t="n">
        <f aca="false">I206/I$410</f>
        <v>0.00058016437596122</v>
      </c>
      <c r="K206" s="55" t="n">
        <f aca="false">K205+J206</f>
        <v>0.964786692287009</v>
      </c>
      <c r="L206" s="195" t="s">
        <v>1387</v>
      </c>
    </row>
    <row r="207" customFormat="false" ht="13.8" hidden="false" customHeight="false" outlineLevel="0" collapsed="false">
      <c r="A207" s="38" t="s">
        <v>636</v>
      </c>
      <c r="B207" s="38"/>
      <c r="C207" s="83" t="s">
        <v>638</v>
      </c>
      <c r="D207" s="38" t="s">
        <v>7</v>
      </c>
      <c r="E207" s="78" t="n">
        <v>25</v>
      </c>
      <c r="F207" s="192" t="n">
        <v>15.93</v>
      </c>
      <c r="G207" s="192" t="n">
        <v>4.41</v>
      </c>
      <c r="H207" s="188" t="n">
        <v>20.34</v>
      </c>
      <c r="I207" s="188" t="n">
        <v>508.57</v>
      </c>
      <c r="J207" s="55" t="n">
        <f aca="false">I207/I$410</f>
        <v>0.000578787313512883</v>
      </c>
      <c r="K207" s="55" t="n">
        <f aca="false">K206+J207</f>
        <v>0.965365479600522</v>
      </c>
      <c r="L207" s="195" t="s">
        <v>1387</v>
      </c>
    </row>
    <row r="208" customFormat="false" ht="13.8" hidden="false" customHeight="false" outlineLevel="0" collapsed="false">
      <c r="A208" s="38" t="n">
        <v>92689</v>
      </c>
      <c r="B208" s="31"/>
      <c r="C208" s="65" t="s">
        <v>887</v>
      </c>
      <c r="D208" s="31" t="s">
        <v>141</v>
      </c>
      <c r="E208" s="36" t="n">
        <v>18</v>
      </c>
      <c r="F208" s="188" t="n">
        <v>22.02</v>
      </c>
      <c r="G208" s="188" t="n">
        <v>6.1</v>
      </c>
      <c r="H208" s="188" t="n">
        <v>28.12</v>
      </c>
      <c r="I208" s="188" t="n">
        <v>506.15</v>
      </c>
      <c r="J208" s="55" t="n">
        <f aca="false">I208/I$410</f>
        <v>0.000576033188616209</v>
      </c>
      <c r="K208" s="55" t="n">
        <f aca="false">K207+J208</f>
        <v>0.965941512789138</v>
      </c>
      <c r="L208" s="195" t="s">
        <v>1387</v>
      </c>
    </row>
    <row r="209" customFormat="false" ht="13.8" hidden="false" customHeight="false" outlineLevel="0" collapsed="false">
      <c r="A209" s="38" t="s">
        <v>735</v>
      </c>
      <c r="B209" s="31"/>
      <c r="C209" s="65" t="s">
        <v>737</v>
      </c>
      <c r="D209" s="31" t="s">
        <v>728</v>
      </c>
      <c r="E209" s="36" t="n">
        <v>76</v>
      </c>
      <c r="F209" s="188" t="n">
        <v>5.08</v>
      </c>
      <c r="G209" s="188" t="n">
        <v>1.41</v>
      </c>
      <c r="H209" s="188" t="n">
        <v>6.49</v>
      </c>
      <c r="I209" s="188" t="n">
        <v>493.02</v>
      </c>
      <c r="J209" s="55" t="n">
        <f aca="false">I209/I$410</f>
        <v>0.000561090353949548</v>
      </c>
      <c r="K209" s="55" t="n">
        <f aca="false">K208+J209</f>
        <v>0.966502603143087</v>
      </c>
      <c r="L209" s="195" t="s">
        <v>1387</v>
      </c>
    </row>
    <row r="210" customFormat="false" ht="13.8" hidden="false" customHeight="false" outlineLevel="0" collapsed="false">
      <c r="A210" s="38" t="n">
        <v>2442</v>
      </c>
      <c r="B210" s="31"/>
      <c r="C210" s="83" t="s">
        <v>794</v>
      </c>
      <c r="D210" s="31" t="s">
        <v>7</v>
      </c>
      <c r="E210" s="36" t="n">
        <v>75</v>
      </c>
      <c r="F210" s="188" t="n">
        <v>5.07</v>
      </c>
      <c r="G210" s="188" t="n">
        <v>1.4</v>
      </c>
      <c r="H210" s="188" t="n">
        <v>6.47</v>
      </c>
      <c r="I210" s="188" t="n">
        <v>485.58</v>
      </c>
      <c r="J210" s="55" t="n">
        <f aca="false">I210/I$410</f>
        <v>0.000552623126994486</v>
      </c>
      <c r="K210" s="55" t="n">
        <f aca="false">K209+J210</f>
        <v>0.967055226270082</v>
      </c>
      <c r="L210" s="195" t="s">
        <v>1387</v>
      </c>
    </row>
    <row r="211" customFormat="false" ht="13.8" hidden="false" customHeight="false" outlineLevel="0" collapsed="false">
      <c r="A211" s="69" t="s">
        <v>947</v>
      </c>
      <c r="B211" s="69"/>
      <c r="C211" s="100" t="s">
        <v>948</v>
      </c>
      <c r="D211" s="69" t="s">
        <v>7</v>
      </c>
      <c r="E211" s="71" t="n">
        <v>8</v>
      </c>
      <c r="F211" s="191" t="n">
        <v>47.3</v>
      </c>
      <c r="G211" s="191" t="n">
        <v>13.1</v>
      </c>
      <c r="H211" s="191" t="n">
        <v>60.4</v>
      </c>
      <c r="I211" s="191" t="n">
        <v>483.22</v>
      </c>
      <c r="J211" s="55" t="n">
        <f aca="false">I211/I$410</f>
        <v>0.00054993728618616</v>
      </c>
      <c r="K211" s="55" t="n">
        <f aca="false">K210+J211</f>
        <v>0.967605163556268</v>
      </c>
      <c r="L211" s="195" t="s">
        <v>1387</v>
      </c>
    </row>
    <row r="212" customFormat="false" ht="13.8" hidden="false" customHeight="false" outlineLevel="0" collapsed="false">
      <c r="A212" s="38" t="n">
        <v>39996</v>
      </c>
      <c r="B212" s="38"/>
      <c r="C212" s="83" t="s">
        <v>721</v>
      </c>
      <c r="D212" s="38" t="s">
        <v>141</v>
      </c>
      <c r="E212" s="78" t="n">
        <v>120</v>
      </c>
      <c r="F212" s="192" t="n">
        <v>3.04</v>
      </c>
      <c r="G212" s="192" t="n">
        <v>0.84</v>
      </c>
      <c r="H212" s="188" t="n">
        <v>3.88</v>
      </c>
      <c r="I212" s="188" t="n">
        <v>465.85</v>
      </c>
      <c r="J212" s="55" t="n">
        <f aca="false">I212/I$410</f>
        <v>0.000530169042609624</v>
      </c>
      <c r="K212" s="55" t="n">
        <f aca="false">K211+J212</f>
        <v>0.968135332598878</v>
      </c>
      <c r="L212" s="195" t="s">
        <v>1387</v>
      </c>
    </row>
    <row r="213" customFormat="false" ht="13.8" hidden="false" customHeight="false" outlineLevel="0" collapsed="false">
      <c r="A213" s="38" t="n">
        <v>11777</v>
      </c>
      <c r="B213" s="31" t="s">
        <v>337</v>
      </c>
      <c r="C213" s="65" t="s">
        <v>338</v>
      </c>
      <c r="D213" s="31" t="s">
        <v>7</v>
      </c>
      <c r="E213" s="36" t="n">
        <v>3</v>
      </c>
      <c r="F213" s="187" t="n">
        <v>119.15</v>
      </c>
      <c r="G213" s="187" t="n">
        <v>33</v>
      </c>
      <c r="H213" s="188" t="n">
        <v>152.15</v>
      </c>
      <c r="I213" s="188" t="n">
        <v>456.46</v>
      </c>
      <c r="J213" s="55" t="n">
        <f aca="false">I213/I$410</f>
        <v>0.000519482582783276</v>
      </c>
      <c r="K213" s="55" t="n">
        <f aca="false">K212+J213</f>
        <v>0.968654815181661</v>
      </c>
      <c r="L213" s="195" t="s">
        <v>1387</v>
      </c>
    </row>
    <row r="214" customFormat="false" ht="24.45" hidden="false" customHeight="false" outlineLevel="0" collapsed="false">
      <c r="A214" s="38" t="n">
        <v>39604</v>
      </c>
      <c r="B214" s="31"/>
      <c r="C214" s="83" t="s">
        <v>771</v>
      </c>
      <c r="D214" s="31" t="s">
        <v>7</v>
      </c>
      <c r="E214" s="36" t="n">
        <v>41</v>
      </c>
      <c r="F214" s="192" t="n">
        <v>8.6</v>
      </c>
      <c r="G214" s="188" t="n">
        <v>2.38</v>
      </c>
      <c r="H214" s="188" t="n">
        <v>10.98</v>
      </c>
      <c r="I214" s="188" t="n">
        <v>450.27</v>
      </c>
      <c r="J214" s="55" t="n">
        <f aca="false">I214/I$410</f>
        <v>0.000512437941002115</v>
      </c>
      <c r="K214" s="55" t="n">
        <f aca="false">K213+J214</f>
        <v>0.969167253122663</v>
      </c>
      <c r="L214" s="195" t="s">
        <v>1387</v>
      </c>
    </row>
    <row r="215" customFormat="false" ht="13.8" hidden="false" customHeight="false" outlineLevel="0" collapsed="false">
      <c r="A215" s="31" t="s">
        <v>285</v>
      </c>
      <c r="B215" s="28" t="s">
        <v>286</v>
      </c>
      <c r="C215" s="34" t="s">
        <v>287</v>
      </c>
      <c r="D215" s="28" t="s">
        <v>141</v>
      </c>
      <c r="E215" s="36" t="n">
        <v>2.85</v>
      </c>
      <c r="F215" s="187" t="n">
        <v>122.38</v>
      </c>
      <c r="G215" s="187" t="n">
        <v>33.9</v>
      </c>
      <c r="H215" s="188" t="n">
        <v>156.28</v>
      </c>
      <c r="I215" s="188" t="n">
        <v>445.4</v>
      </c>
      <c r="J215" s="55" t="n">
        <f aca="false">I215/I$410</f>
        <v>0.000506895549164595</v>
      </c>
      <c r="K215" s="55" t="n">
        <f aca="false">K214+J215</f>
        <v>0.969674148671827</v>
      </c>
      <c r="L215" s="195" t="s">
        <v>1387</v>
      </c>
    </row>
    <row r="216" customFormat="false" ht="13.8" hidden="false" customHeight="false" outlineLevel="0" collapsed="false">
      <c r="A216" s="38" t="n">
        <v>11757</v>
      </c>
      <c r="B216" s="31" t="s">
        <v>428</v>
      </c>
      <c r="C216" s="65" t="s">
        <v>429</v>
      </c>
      <c r="D216" s="31" t="s">
        <v>7</v>
      </c>
      <c r="E216" s="36" t="n">
        <v>17</v>
      </c>
      <c r="F216" s="187" t="n">
        <v>20.45</v>
      </c>
      <c r="G216" s="187" t="n">
        <v>5.66</v>
      </c>
      <c r="H216" s="188" t="n">
        <v>26.11</v>
      </c>
      <c r="I216" s="188" t="n">
        <v>443.95</v>
      </c>
      <c r="J216" s="55" t="n">
        <f aca="false">I216/I$410</f>
        <v>0.000505245350362869</v>
      </c>
      <c r="K216" s="55" t="n">
        <f aca="false">K215+J216</f>
        <v>0.97017939402219</v>
      </c>
      <c r="L216" s="195" t="s">
        <v>1387</v>
      </c>
    </row>
    <row r="217" customFormat="false" ht="13.8" hidden="false" customHeight="false" outlineLevel="0" collapsed="false">
      <c r="A217" s="31" t="s">
        <v>719</v>
      </c>
      <c r="B217" s="38"/>
      <c r="C217" s="83" t="s">
        <v>720</v>
      </c>
      <c r="D217" s="38" t="s">
        <v>7</v>
      </c>
      <c r="E217" s="78" t="n">
        <v>300</v>
      </c>
      <c r="F217" s="192" t="n">
        <v>1.11</v>
      </c>
      <c r="G217" s="192" t="n">
        <v>0.31</v>
      </c>
      <c r="H217" s="188" t="n">
        <v>1.42</v>
      </c>
      <c r="I217" s="188" t="n">
        <v>425.24</v>
      </c>
      <c r="J217" s="55" t="n">
        <f aca="false">I217/I$410</f>
        <v>0.000483952095479911</v>
      </c>
      <c r="K217" s="55" t="n">
        <f aca="false">K216+J217</f>
        <v>0.97066334611767</v>
      </c>
      <c r="L217" s="195" t="s">
        <v>1387</v>
      </c>
    </row>
    <row r="218" customFormat="false" ht="13.8" hidden="false" customHeight="false" outlineLevel="0" collapsed="false">
      <c r="A218" s="38" t="s">
        <v>821</v>
      </c>
      <c r="B218" s="31"/>
      <c r="C218" s="65" t="s">
        <v>822</v>
      </c>
      <c r="D218" s="31" t="s">
        <v>7</v>
      </c>
      <c r="E218" s="36" t="n">
        <v>40</v>
      </c>
      <c r="F218" s="188" t="n">
        <v>8.28</v>
      </c>
      <c r="G218" s="188" t="n">
        <v>2.29</v>
      </c>
      <c r="H218" s="188" t="n">
        <v>10.57</v>
      </c>
      <c r="I218" s="188" t="n">
        <v>422.94</v>
      </c>
      <c r="J218" s="55" t="n">
        <f aca="false">I218/I$410</f>
        <v>0.000481334538759932</v>
      </c>
      <c r="K218" s="55" t="n">
        <f aca="false">K217+J218</f>
        <v>0.97114468065643</v>
      </c>
      <c r="L218" s="195" t="s">
        <v>1387</v>
      </c>
    </row>
    <row r="219" customFormat="false" ht="13.8" hidden="false" customHeight="false" outlineLevel="0" collapsed="false">
      <c r="A219" s="31" t="n">
        <v>86910</v>
      </c>
      <c r="B219" s="31" t="s">
        <v>339</v>
      </c>
      <c r="C219" s="65" t="s">
        <v>340</v>
      </c>
      <c r="D219" s="31" t="s">
        <v>7</v>
      </c>
      <c r="E219" s="36" t="n">
        <v>4</v>
      </c>
      <c r="F219" s="187" t="n">
        <v>82.51</v>
      </c>
      <c r="G219" s="187" t="n">
        <v>22.86</v>
      </c>
      <c r="H219" s="188" t="n">
        <v>105.37</v>
      </c>
      <c r="I219" s="188" t="n">
        <v>421.46</v>
      </c>
      <c r="J219" s="55" t="n">
        <f aca="false">I219/I$410</f>
        <v>0.000479650197914033</v>
      </c>
      <c r="K219" s="55" t="n">
        <f aca="false">K218+J219</f>
        <v>0.971624330854344</v>
      </c>
      <c r="L219" s="195" t="s">
        <v>1387</v>
      </c>
    </row>
    <row r="220" customFormat="false" ht="13.8" hidden="false" customHeight="false" outlineLevel="0" collapsed="false">
      <c r="A220" s="38" t="n">
        <v>89687</v>
      </c>
      <c r="B220" s="31"/>
      <c r="C220" s="83" t="s">
        <v>500</v>
      </c>
      <c r="D220" s="28" t="s">
        <v>7</v>
      </c>
      <c r="E220" s="36" t="n">
        <v>14</v>
      </c>
      <c r="F220" s="187" t="n">
        <v>23.45</v>
      </c>
      <c r="G220" s="188" t="n">
        <v>6.5</v>
      </c>
      <c r="H220" s="188" t="n">
        <v>29.95</v>
      </c>
      <c r="I220" s="188" t="n">
        <v>419.24</v>
      </c>
      <c r="J220" s="55" t="n">
        <f aca="false">I220/I$410</f>
        <v>0.000477123686645184</v>
      </c>
      <c r="K220" s="55" t="n">
        <f aca="false">K219+J220</f>
        <v>0.97210145454099</v>
      </c>
      <c r="L220" s="195" t="s">
        <v>1387</v>
      </c>
    </row>
    <row r="221" customFormat="false" ht="13.8" hidden="false" customHeight="false" outlineLevel="0" collapsed="false">
      <c r="A221" s="31" t="s">
        <v>282</v>
      </c>
      <c r="B221" s="28" t="s">
        <v>283</v>
      </c>
      <c r="C221" s="34" t="s">
        <v>284</v>
      </c>
      <c r="D221" s="28" t="s">
        <v>7</v>
      </c>
      <c r="E221" s="36" t="n">
        <v>2</v>
      </c>
      <c r="F221" s="187" t="n">
        <v>163.72</v>
      </c>
      <c r="G221" s="187" t="n">
        <v>45.35</v>
      </c>
      <c r="H221" s="188" t="n">
        <v>209.07</v>
      </c>
      <c r="I221" s="188" t="n">
        <v>418.14</v>
      </c>
      <c r="J221" s="55" t="n">
        <f aca="false">I221/I$410</f>
        <v>0.00047587181169215</v>
      </c>
      <c r="K221" s="55" t="n">
        <f aca="false">K220+J221</f>
        <v>0.972577326352682</v>
      </c>
      <c r="L221" s="195" t="s">
        <v>1387</v>
      </c>
    </row>
    <row r="222" customFormat="false" ht="13.8" hidden="false" customHeight="false" outlineLevel="0" collapsed="false">
      <c r="A222" s="38" t="s">
        <v>316</v>
      </c>
      <c r="B222" s="31" t="s">
        <v>317</v>
      </c>
      <c r="C222" s="65" t="s">
        <v>318</v>
      </c>
      <c r="D222" s="31" t="s">
        <v>7</v>
      </c>
      <c r="E222" s="36" t="n">
        <v>9</v>
      </c>
      <c r="F222" s="187" t="n">
        <v>34.71</v>
      </c>
      <c r="G222" s="187" t="n">
        <v>9.61</v>
      </c>
      <c r="H222" s="188" t="n">
        <v>44.32</v>
      </c>
      <c r="I222" s="188" t="n">
        <v>398.92</v>
      </c>
      <c r="J222" s="55" t="n">
        <f aca="false">I222/I$410</f>
        <v>0.00045399814205824</v>
      </c>
      <c r="K222" s="55" t="n">
        <f aca="false">K221+J222</f>
        <v>0.97303132449474</v>
      </c>
      <c r="L222" s="195" t="s">
        <v>1387</v>
      </c>
    </row>
    <row r="223" customFormat="false" ht="13.8" hidden="false" customHeight="false" outlineLevel="0" collapsed="false">
      <c r="A223" s="38" t="s">
        <v>530</v>
      </c>
      <c r="B223" s="31"/>
      <c r="C223" s="83" t="s">
        <v>531</v>
      </c>
      <c r="D223" s="28" t="s">
        <v>7</v>
      </c>
      <c r="E223" s="36" t="n">
        <v>1</v>
      </c>
      <c r="F223" s="187" t="n">
        <v>309.11</v>
      </c>
      <c r="G223" s="188" t="n">
        <v>85.62</v>
      </c>
      <c r="H223" s="188" t="n">
        <v>394.73</v>
      </c>
      <c r="I223" s="188" t="n">
        <v>394.73</v>
      </c>
      <c r="J223" s="55" t="n">
        <f aca="false">I223/I$410</f>
        <v>0.000449229636555322</v>
      </c>
      <c r="K223" s="55" t="n">
        <f aca="false">K222+J223</f>
        <v>0.973480554131295</v>
      </c>
      <c r="L223" s="195" t="s">
        <v>1387</v>
      </c>
    </row>
    <row r="224" customFormat="false" ht="13.8" hidden="false" customHeight="false" outlineLevel="0" collapsed="false">
      <c r="A224" s="84" t="s">
        <v>512</v>
      </c>
      <c r="B224" s="69"/>
      <c r="C224" s="85" t="s">
        <v>513</v>
      </c>
      <c r="D224" s="70" t="s">
        <v>7</v>
      </c>
      <c r="E224" s="71" t="n">
        <v>13</v>
      </c>
      <c r="F224" s="198" t="n">
        <v>23.75</v>
      </c>
      <c r="G224" s="191" t="n">
        <v>6.58</v>
      </c>
      <c r="H224" s="191" t="n">
        <v>30.33</v>
      </c>
      <c r="I224" s="191" t="n">
        <v>394.27</v>
      </c>
      <c r="J224" s="55" t="n">
        <f aca="false">I224/I$410</f>
        <v>0.000448706125211327</v>
      </c>
      <c r="K224" s="55" t="n">
        <f aca="false">K223+J224</f>
        <v>0.973929260256507</v>
      </c>
      <c r="L224" s="195" t="s">
        <v>1387</v>
      </c>
    </row>
    <row r="225" customFormat="false" ht="13.8" hidden="false" customHeight="false" outlineLevel="0" collapsed="false">
      <c r="A225" s="38" t="n">
        <v>11977</v>
      </c>
      <c r="B225" s="31"/>
      <c r="C225" s="83" t="s">
        <v>713</v>
      </c>
      <c r="D225" s="31" t="s">
        <v>7</v>
      </c>
      <c r="E225" s="38" t="n">
        <v>64</v>
      </c>
      <c r="F225" s="192" t="n">
        <v>4.7</v>
      </c>
      <c r="G225" s="192" t="n">
        <v>1.3</v>
      </c>
      <c r="H225" s="188" t="n">
        <v>6</v>
      </c>
      <c r="I225" s="188" t="n">
        <v>384.12</v>
      </c>
      <c r="J225" s="55" t="n">
        <f aca="false">I225/I$410</f>
        <v>0.000437154733599246</v>
      </c>
      <c r="K225" s="55" t="n">
        <f aca="false">K224+J225</f>
        <v>0.974366414990106</v>
      </c>
      <c r="L225" s="195" t="s">
        <v>1387</v>
      </c>
    </row>
    <row r="226" customFormat="false" ht="13.8" hidden="false" customHeight="false" outlineLevel="0" collapsed="false">
      <c r="A226" s="38" t="n">
        <v>1370</v>
      </c>
      <c r="B226" s="31" t="s">
        <v>374</v>
      </c>
      <c r="C226" s="65" t="s">
        <v>375</v>
      </c>
      <c r="D226" s="31" t="s">
        <v>7</v>
      </c>
      <c r="E226" s="36" t="n">
        <v>4</v>
      </c>
      <c r="F226" s="187" t="n">
        <v>74.83</v>
      </c>
      <c r="G226" s="187" t="n">
        <v>20.73</v>
      </c>
      <c r="H226" s="188" t="n">
        <v>95.56</v>
      </c>
      <c r="I226" s="188" t="n">
        <v>382.23</v>
      </c>
      <c r="J226" s="55" t="n">
        <f aca="false">I226/I$410</f>
        <v>0.000435003784816307</v>
      </c>
      <c r="K226" s="55" t="n">
        <f aca="false">K225+J226</f>
        <v>0.974801418774922</v>
      </c>
      <c r="L226" s="195" t="s">
        <v>1387</v>
      </c>
    </row>
    <row r="227" customFormat="false" ht="13.8" hidden="false" customHeight="false" outlineLevel="0" collapsed="false">
      <c r="A227" s="38" t="s">
        <v>703</v>
      </c>
      <c r="B227" s="38"/>
      <c r="C227" s="83" t="s">
        <v>704</v>
      </c>
      <c r="D227" s="38" t="s">
        <v>7</v>
      </c>
      <c r="E227" s="38" t="n">
        <v>14</v>
      </c>
      <c r="F227" s="192" t="n">
        <v>21.13</v>
      </c>
      <c r="G227" s="192" t="n">
        <v>5.85</v>
      </c>
      <c r="H227" s="188" t="n">
        <v>26.98</v>
      </c>
      <c r="I227" s="188" t="n">
        <v>377.76</v>
      </c>
      <c r="J227" s="55" t="n">
        <f aca="false">I227/I$410</f>
        <v>0.000429916620234435</v>
      </c>
      <c r="K227" s="55" t="n">
        <f aca="false">K226+J227</f>
        <v>0.975231335395157</v>
      </c>
      <c r="L227" s="195" t="s">
        <v>1387</v>
      </c>
    </row>
    <row r="228" customFormat="false" ht="13.8" hidden="false" customHeight="false" outlineLevel="0" collapsed="false">
      <c r="A228" s="38" t="s">
        <v>695</v>
      </c>
      <c r="B228" s="38"/>
      <c r="C228" s="65" t="s">
        <v>696</v>
      </c>
      <c r="D228" s="38" t="s">
        <v>7</v>
      </c>
      <c r="E228" s="38" t="n">
        <v>49</v>
      </c>
      <c r="F228" s="192" t="n">
        <v>5.94</v>
      </c>
      <c r="G228" s="192" t="n">
        <v>1.65</v>
      </c>
      <c r="H228" s="188" t="n">
        <v>7.59</v>
      </c>
      <c r="I228" s="188" t="n">
        <v>371.68</v>
      </c>
      <c r="J228" s="55" t="n">
        <f aca="false">I228/I$410</f>
        <v>0.000422997165948578</v>
      </c>
      <c r="K228" s="55" t="n">
        <f aca="false">K227+J228</f>
        <v>0.975654332561105</v>
      </c>
      <c r="L228" s="195" t="s">
        <v>1387</v>
      </c>
    </row>
    <row r="229" customFormat="false" ht="13.8" hidden="false" customHeight="false" outlineLevel="0" collapsed="false">
      <c r="A229" s="31" t="n">
        <v>96973</v>
      </c>
      <c r="B229" s="38"/>
      <c r="C229" s="83" t="s">
        <v>552</v>
      </c>
      <c r="D229" s="38" t="s">
        <v>141</v>
      </c>
      <c r="E229" s="78" t="n">
        <v>8</v>
      </c>
      <c r="F229" s="192" t="n">
        <v>34.65</v>
      </c>
      <c r="G229" s="192" t="n">
        <v>9.6</v>
      </c>
      <c r="H229" s="188" t="n">
        <v>44.25</v>
      </c>
      <c r="I229" s="188" t="n">
        <v>353.98</v>
      </c>
      <c r="J229" s="55" t="n">
        <f aca="false">I229/I$410</f>
        <v>0.000402853359886132</v>
      </c>
      <c r="K229" s="55" t="n">
        <f aca="false">K228+J229</f>
        <v>0.976057185920991</v>
      </c>
      <c r="L229" s="195" t="s">
        <v>1387</v>
      </c>
    </row>
    <row r="230" customFormat="false" ht="13.8" hidden="false" customHeight="false" outlineLevel="0" collapsed="false">
      <c r="A230" s="84" t="s">
        <v>854</v>
      </c>
      <c r="B230" s="69"/>
      <c r="C230" s="84" t="s">
        <v>855</v>
      </c>
      <c r="D230" s="69" t="s">
        <v>7</v>
      </c>
      <c r="E230" s="71" t="n">
        <v>41</v>
      </c>
      <c r="F230" s="191" t="n">
        <v>6.79</v>
      </c>
      <c r="G230" s="191" t="n">
        <v>1.83</v>
      </c>
      <c r="H230" s="191" t="n">
        <v>8.62</v>
      </c>
      <c r="I230" s="191" t="n">
        <v>353.56</v>
      </c>
      <c r="J230" s="55" t="n">
        <f aca="false">I230/I$410</f>
        <v>0.000402375371267701</v>
      </c>
      <c r="K230" s="55" t="n">
        <f aca="false">K229+J230</f>
        <v>0.976459561292259</v>
      </c>
      <c r="L230" s="195" t="s">
        <v>1387</v>
      </c>
    </row>
    <row r="231" customFormat="false" ht="13.8" hidden="false" customHeight="false" outlineLevel="0" collapsed="false">
      <c r="A231" s="84" t="n">
        <v>11732</v>
      </c>
      <c r="B231" s="69"/>
      <c r="C231" s="85" t="s">
        <v>524</v>
      </c>
      <c r="D231" s="70" t="s">
        <v>7</v>
      </c>
      <c r="E231" s="71" t="n">
        <v>18</v>
      </c>
      <c r="F231" s="198" t="n">
        <v>15.35</v>
      </c>
      <c r="G231" s="191" t="n">
        <v>4.25</v>
      </c>
      <c r="H231" s="191" t="n">
        <v>19.6</v>
      </c>
      <c r="I231" s="191" t="n">
        <v>352.84</v>
      </c>
      <c r="J231" s="55" t="n">
        <f aca="false">I231/I$410</f>
        <v>0.000401555962207534</v>
      </c>
      <c r="K231" s="55" t="n">
        <f aca="false">K230+J231</f>
        <v>0.976861117254467</v>
      </c>
      <c r="L231" s="195" t="s">
        <v>1387</v>
      </c>
    </row>
    <row r="232" customFormat="false" ht="13.8" hidden="false" customHeight="false" outlineLevel="0" collapsed="false">
      <c r="A232" s="31" t="n">
        <v>20157</v>
      </c>
      <c r="B232" s="31"/>
      <c r="C232" s="83" t="s">
        <v>469</v>
      </c>
      <c r="D232" s="28" t="s">
        <v>7</v>
      </c>
      <c r="E232" s="36" t="n">
        <v>15</v>
      </c>
      <c r="F232" s="187" t="n">
        <v>18.18</v>
      </c>
      <c r="G232" s="188" t="n">
        <v>5.04</v>
      </c>
      <c r="H232" s="188" t="n">
        <v>23.22</v>
      </c>
      <c r="I232" s="188" t="n">
        <v>348.24</v>
      </c>
      <c r="J232" s="55" t="n">
        <f aca="false">I232/I$410</f>
        <v>0.000396320848767576</v>
      </c>
      <c r="K232" s="55" t="n">
        <f aca="false">K231+J232</f>
        <v>0.977257438103234</v>
      </c>
      <c r="L232" s="195" t="s">
        <v>1387</v>
      </c>
    </row>
    <row r="233" customFormat="false" ht="35.5" hidden="false" customHeight="false" outlineLevel="0" collapsed="false">
      <c r="A233" s="38" t="s">
        <v>560</v>
      </c>
      <c r="B233" s="38"/>
      <c r="C233" s="83" t="s">
        <v>561</v>
      </c>
      <c r="D233" s="38" t="s">
        <v>7</v>
      </c>
      <c r="E233" s="78" t="n">
        <v>1</v>
      </c>
      <c r="F233" s="192" t="n">
        <v>269.42</v>
      </c>
      <c r="G233" s="192" t="n">
        <v>74.63</v>
      </c>
      <c r="H233" s="188" t="n">
        <v>344.05</v>
      </c>
      <c r="I233" s="188" t="n">
        <v>344.05</v>
      </c>
      <c r="J233" s="55" t="n">
        <f aca="false">I233/I$410</f>
        <v>0.000391552343264658</v>
      </c>
      <c r="K233" s="55" t="n">
        <f aca="false">K232+J233</f>
        <v>0.977648990446499</v>
      </c>
      <c r="L233" s="195" t="s">
        <v>1387</v>
      </c>
    </row>
    <row r="234" customFormat="false" ht="13.8" hidden="false" customHeight="false" outlineLevel="0" collapsed="false">
      <c r="A234" s="31" t="n">
        <v>12618</v>
      </c>
      <c r="B234" s="31"/>
      <c r="C234" s="65" t="s">
        <v>446</v>
      </c>
      <c r="D234" s="28" t="s">
        <v>141</v>
      </c>
      <c r="E234" s="78" t="n">
        <v>8</v>
      </c>
      <c r="F234" s="187" t="n">
        <v>32.39</v>
      </c>
      <c r="G234" s="187" t="n">
        <v>8.97</v>
      </c>
      <c r="H234" s="188" t="n">
        <v>41.36</v>
      </c>
      <c r="I234" s="188" t="n">
        <v>330.9</v>
      </c>
      <c r="J234" s="55" t="n">
        <f aca="false">I234/I$410</f>
        <v>0.000376586747235214</v>
      </c>
      <c r="K234" s="55" t="n">
        <f aca="false">K233+J234</f>
        <v>0.978025577193734</v>
      </c>
      <c r="L234" s="195" t="s">
        <v>1387</v>
      </c>
    </row>
    <row r="235" customFormat="false" ht="35.5" hidden="false" customHeight="false" outlineLevel="0" collapsed="false">
      <c r="A235" s="38" t="s">
        <v>809</v>
      </c>
      <c r="B235" s="31"/>
      <c r="C235" s="65" t="s">
        <v>810</v>
      </c>
      <c r="D235" s="31" t="s">
        <v>7</v>
      </c>
      <c r="E235" s="36" t="n">
        <v>12</v>
      </c>
      <c r="F235" s="188" t="n">
        <v>21.4</v>
      </c>
      <c r="G235" s="188" t="n">
        <v>5.93</v>
      </c>
      <c r="H235" s="188" t="n">
        <v>27.33</v>
      </c>
      <c r="I235" s="188" t="n">
        <v>327.93</v>
      </c>
      <c r="J235" s="55" t="n">
        <f aca="false">I235/I$410</f>
        <v>0.000373206684862024</v>
      </c>
      <c r="K235" s="55" t="n">
        <f aca="false">K234+J235</f>
        <v>0.978398783878596</v>
      </c>
      <c r="L235" s="195" t="s">
        <v>1387</v>
      </c>
    </row>
    <row r="236" customFormat="false" ht="13.8" hidden="false" customHeight="false" outlineLevel="0" collapsed="false">
      <c r="A236" s="31" t="s">
        <v>343</v>
      </c>
      <c r="B236" s="31" t="s">
        <v>344</v>
      </c>
      <c r="C236" s="65" t="s">
        <v>345</v>
      </c>
      <c r="D236" s="31" t="s">
        <v>7</v>
      </c>
      <c r="E236" s="36" t="n">
        <v>6</v>
      </c>
      <c r="F236" s="187" t="n">
        <v>42.7</v>
      </c>
      <c r="G236" s="187" t="n">
        <v>11.83</v>
      </c>
      <c r="H236" s="188" t="n">
        <v>54.53</v>
      </c>
      <c r="I236" s="188" t="n">
        <v>327.17</v>
      </c>
      <c r="J236" s="55" t="n">
        <f aca="false">I236/I$410</f>
        <v>0.000372341753076292</v>
      </c>
      <c r="K236" s="55" t="n">
        <f aca="false">K235+J236</f>
        <v>0.978771125631673</v>
      </c>
      <c r="L236" s="195" t="s">
        <v>1387</v>
      </c>
    </row>
    <row r="237" customFormat="false" ht="24.45" hidden="false" customHeight="false" outlineLevel="0" collapsed="false">
      <c r="A237" s="38" t="s">
        <v>655</v>
      </c>
      <c r="B237" s="38"/>
      <c r="C237" s="65" t="s">
        <v>656</v>
      </c>
      <c r="D237" s="38" t="s">
        <v>7</v>
      </c>
      <c r="E237" s="78" t="n">
        <v>1</v>
      </c>
      <c r="F237" s="192" t="n">
        <v>251.49</v>
      </c>
      <c r="G237" s="192" t="n">
        <v>69.66</v>
      </c>
      <c r="H237" s="188" t="n">
        <v>321.15</v>
      </c>
      <c r="I237" s="188" t="n">
        <v>321.15</v>
      </c>
      <c r="J237" s="55" t="n">
        <f aca="false">I237/I$410</f>
        <v>0.000365490582878782</v>
      </c>
      <c r="K237" s="55" t="n">
        <f aca="false">K236+J237</f>
        <v>0.979136616214551</v>
      </c>
      <c r="L237" s="195" t="s">
        <v>1387</v>
      </c>
    </row>
    <row r="238" customFormat="false" ht="13.8" hidden="false" customHeight="false" outlineLevel="0" collapsed="false">
      <c r="A238" s="31" t="s">
        <v>366</v>
      </c>
      <c r="B238" s="31" t="s">
        <v>367</v>
      </c>
      <c r="C238" s="65" t="s">
        <v>368</v>
      </c>
      <c r="D238" s="31" t="s">
        <v>7</v>
      </c>
      <c r="E238" s="36" t="n">
        <v>11</v>
      </c>
      <c r="F238" s="187" t="n">
        <v>21.88</v>
      </c>
      <c r="G238" s="187" t="n">
        <v>6.06</v>
      </c>
      <c r="H238" s="188" t="n">
        <v>27.94</v>
      </c>
      <c r="I238" s="188" t="n">
        <v>307.35</v>
      </c>
      <c r="J238" s="55" t="n">
        <f aca="false">I238/I$410</f>
        <v>0.000349785242558909</v>
      </c>
      <c r="K238" s="55" t="n">
        <f aca="false">K237+J238</f>
        <v>0.97948640145711</v>
      </c>
      <c r="L238" s="195" t="s">
        <v>1387</v>
      </c>
    </row>
    <row r="239" customFormat="false" ht="13.8" hidden="false" customHeight="false" outlineLevel="0" collapsed="false">
      <c r="A239" s="38" t="n">
        <v>12613</v>
      </c>
      <c r="B239" s="31" t="s">
        <v>386</v>
      </c>
      <c r="C239" s="65" t="s">
        <v>387</v>
      </c>
      <c r="D239" s="31" t="s">
        <v>7</v>
      </c>
      <c r="E239" s="36" t="n">
        <v>23</v>
      </c>
      <c r="F239" s="187" t="n">
        <v>10.23</v>
      </c>
      <c r="G239" s="187" t="n">
        <v>2.83</v>
      </c>
      <c r="H239" s="188" t="n">
        <v>13.06</v>
      </c>
      <c r="I239" s="188" t="n">
        <v>300.47</v>
      </c>
      <c r="J239" s="55" t="n">
        <f aca="false">I239/I$410</f>
        <v>0.000341955333761755</v>
      </c>
      <c r="K239" s="55" t="n">
        <f aca="false">K238+J239</f>
        <v>0.979828356790872</v>
      </c>
      <c r="L239" s="195" t="s">
        <v>1387</v>
      </c>
    </row>
    <row r="240" customFormat="false" ht="13.8" hidden="false" customHeight="false" outlineLevel="0" collapsed="false">
      <c r="A240" s="31" t="n">
        <v>20155</v>
      </c>
      <c r="B240" s="31"/>
      <c r="C240" s="83" t="s">
        <v>471</v>
      </c>
      <c r="D240" s="28" t="s">
        <v>7</v>
      </c>
      <c r="E240" s="36" t="n">
        <v>50</v>
      </c>
      <c r="F240" s="187" t="n">
        <v>4.63</v>
      </c>
      <c r="G240" s="188" t="n">
        <v>1.28</v>
      </c>
      <c r="H240" s="188" t="n">
        <v>5.91</v>
      </c>
      <c r="I240" s="188" t="n">
        <v>295.63</v>
      </c>
      <c r="J240" s="55" t="n">
        <f aca="false">I240/I$410</f>
        <v>0.000336447083968409</v>
      </c>
      <c r="K240" s="55" t="n">
        <f aca="false">K239+J240</f>
        <v>0.98016480387484</v>
      </c>
      <c r="L240" s="195" t="s">
        <v>1387</v>
      </c>
    </row>
    <row r="241" customFormat="false" ht="13.8" hidden="false" customHeight="false" outlineLevel="0" collapsed="false">
      <c r="A241" s="31" t="s">
        <v>108</v>
      </c>
      <c r="B241" s="28" t="s">
        <v>109</v>
      </c>
      <c r="C241" s="58" t="s">
        <v>110</v>
      </c>
      <c r="D241" s="31" t="s">
        <v>34</v>
      </c>
      <c r="E241" s="36" t="n">
        <v>10.26</v>
      </c>
      <c r="F241" s="187" t="n">
        <v>22.5</v>
      </c>
      <c r="G241" s="187" t="n">
        <v>6.23</v>
      </c>
      <c r="H241" s="188" t="n">
        <v>28.73</v>
      </c>
      <c r="I241" s="188" t="n">
        <v>294.8</v>
      </c>
      <c r="J241" s="55" t="n">
        <f aca="false">I241/I$410</f>
        <v>0.000335502487412938</v>
      </c>
      <c r="K241" s="55" t="n">
        <f aca="false">K240+J241</f>
        <v>0.980500306362253</v>
      </c>
      <c r="L241" s="195" t="s">
        <v>1387</v>
      </c>
    </row>
    <row r="242" customFormat="false" ht="13.8" hidden="false" customHeight="false" outlineLevel="0" collapsed="false">
      <c r="A242" s="69" t="s">
        <v>837</v>
      </c>
      <c r="B242" s="69"/>
      <c r="C242" s="100" t="s">
        <v>838</v>
      </c>
      <c r="D242" s="69" t="s">
        <v>7</v>
      </c>
      <c r="E242" s="71" t="n">
        <v>10</v>
      </c>
      <c r="F242" s="191" t="n">
        <v>22.76</v>
      </c>
      <c r="G242" s="191" t="n">
        <v>6.3</v>
      </c>
      <c r="H242" s="191" t="n">
        <v>29.06</v>
      </c>
      <c r="I242" s="191" t="n">
        <v>290.65</v>
      </c>
      <c r="J242" s="55" t="n">
        <f aca="false">I242/I$410</f>
        <v>0.000330779504635585</v>
      </c>
      <c r="K242" s="55" t="n">
        <f aca="false">K241+J242</f>
        <v>0.980831085866889</v>
      </c>
      <c r="L242" s="195" t="s">
        <v>1387</v>
      </c>
    </row>
    <row r="243" customFormat="false" ht="13.8" hidden="false" customHeight="false" outlineLevel="0" collapsed="false">
      <c r="A243" s="69" t="s">
        <v>839</v>
      </c>
      <c r="B243" s="69"/>
      <c r="C243" s="100" t="s">
        <v>840</v>
      </c>
      <c r="D243" s="69" t="s">
        <v>7</v>
      </c>
      <c r="E243" s="71" t="n">
        <v>10</v>
      </c>
      <c r="F243" s="191" t="n">
        <v>22.71</v>
      </c>
      <c r="G243" s="191" t="n">
        <v>6.29</v>
      </c>
      <c r="H243" s="191" t="n">
        <v>29</v>
      </c>
      <c r="I243" s="191" t="n">
        <v>290.01</v>
      </c>
      <c r="J243" s="55" t="n">
        <f aca="false">I243/I$410</f>
        <v>0.000330051141026547</v>
      </c>
      <c r="K243" s="55" t="n">
        <f aca="false">K242+J243</f>
        <v>0.981161137007916</v>
      </c>
      <c r="L243" s="195" t="s">
        <v>1387</v>
      </c>
    </row>
    <row r="244" customFormat="false" ht="24.45" hidden="false" customHeight="false" outlineLevel="0" collapsed="false">
      <c r="A244" s="78" t="s">
        <v>951</v>
      </c>
      <c r="B244" s="31"/>
      <c r="C244" s="65" t="s">
        <v>952</v>
      </c>
      <c r="D244" s="31" t="s">
        <v>7</v>
      </c>
      <c r="E244" s="36" t="n">
        <v>5</v>
      </c>
      <c r="F244" s="188" t="n">
        <v>43.8</v>
      </c>
      <c r="G244" s="188" t="n">
        <v>12.13</v>
      </c>
      <c r="H244" s="188" t="n">
        <v>55.93</v>
      </c>
      <c r="I244" s="188" t="n">
        <v>279.66</v>
      </c>
      <c r="J244" s="55" t="n">
        <f aca="false">I244/I$410</f>
        <v>0.000318272135786643</v>
      </c>
      <c r="K244" s="55" t="n">
        <f aca="false">K243+J244</f>
        <v>0.981479409143702</v>
      </c>
      <c r="L244" s="195" t="s">
        <v>1387</v>
      </c>
    </row>
    <row r="245" customFormat="false" ht="13.8" hidden="false" customHeight="false" outlineLevel="0" collapsed="false">
      <c r="A245" s="31" t="s">
        <v>190</v>
      </c>
      <c r="B245" s="28" t="s">
        <v>191</v>
      </c>
      <c r="C245" s="34" t="s">
        <v>192</v>
      </c>
      <c r="D245" s="28" t="s">
        <v>34</v>
      </c>
      <c r="E245" s="36" t="n">
        <v>36</v>
      </c>
      <c r="F245" s="187" t="n">
        <v>6.04</v>
      </c>
      <c r="G245" s="187" t="n">
        <v>1.67</v>
      </c>
      <c r="H245" s="188" t="n">
        <v>7.71</v>
      </c>
      <c r="I245" s="188" t="n">
        <v>277.67</v>
      </c>
      <c r="J245" s="55" t="n">
        <f aca="false">I245/I$410</f>
        <v>0.000316007380189791</v>
      </c>
      <c r="K245" s="55" t="n">
        <f aca="false">K244+J245</f>
        <v>0.981795416523892</v>
      </c>
      <c r="L245" s="195" t="s">
        <v>1387</v>
      </c>
    </row>
    <row r="246" customFormat="false" ht="13.8" hidden="false" customHeight="false" outlineLevel="0" collapsed="false">
      <c r="A246" s="38" t="s">
        <v>927</v>
      </c>
      <c r="B246" s="31"/>
      <c r="C246" s="65" t="s">
        <v>928</v>
      </c>
      <c r="D246" s="31" t="s">
        <v>7</v>
      </c>
      <c r="E246" s="36" t="n">
        <v>1</v>
      </c>
      <c r="F246" s="192" t="n">
        <v>213.54</v>
      </c>
      <c r="G246" s="188" t="n">
        <v>59.15</v>
      </c>
      <c r="H246" s="188" t="n">
        <v>272.69</v>
      </c>
      <c r="I246" s="188" t="n">
        <v>272.69</v>
      </c>
      <c r="J246" s="55" t="n">
        <f aca="false">I246/I$410</f>
        <v>0.000310339800856968</v>
      </c>
      <c r="K246" s="55" t="n">
        <f aca="false">K245+J246</f>
        <v>0.982105756324749</v>
      </c>
      <c r="L246" s="195" t="s">
        <v>1387</v>
      </c>
    </row>
    <row r="247" customFormat="false" ht="13.8" hidden="false" customHeight="false" outlineLevel="0" collapsed="false">
      <c r="A247" s="38" t="n">
        <v>93671</v>
      </c>
      <c r="B247" s="38"/>
      <c r="C247" s="83" t="s">
        <v>641</v>
      </c>
      <c r="D247" s="38" t="s">
        <v>7</v>
      </c>
      <c r="E247" s="78" t="n">
        <v>3</v>
      </c>
      <c r="F247" s="192" t="n">
        <v>70.58</v>
      </c>
      <c r="G247" s="192" t="n">
        <v>19.55</v>
      </c>
      <c r="H247" s="188" t="n">
        <v>90.13</v>
      </c>
      <c r="I247" s="188" t="n">
        <v>270.39</v>
      </c>
      <c r="J247" s="55" t="n">
        <f aca="false">I247/I$410</f>
        <v>0.000307722244136989</v>
      </c>
      <c r="K247" s="55" t="n">
        <f aca="false">K246+J247</f>
        <v>0.982413478568886</v>
      </c>
      <c r="L247" s="195" t="s">
        <v>1387</v>
      </c>
    </row>
    <row r="248" customFormat="false" ht="13.8" hidden="false" customHeight="false" outlineLevel="0" collapsed="false">
      <c r="A248" s="31" t="n">
        <v>11880</v>
      </c>
      <c r="B248" s="75"/>
      <c r="C248" s="83" t="s">
        <v>506</v>
      </c>
      <c r="D248" s="28" t="s">
        <v>7</v>
      </c>
      <c r="E248" s="36" t="n">
        <v>4</v>
      </c>
      <c r="F248" s="187" t="n">
        <v>52.43</v>
      </c>
      <c r="G248" s="188" t="n">
        <v>14.52</v>
      </c>
      <c r="H248" s="188" t="n">
        <v>66.95</v>
      </c>
      <c r="I248" s="188" t="n">
        <v>267.81</v>
      </c>
      <c r="J248" s="55" t="n">
        <f aca="false">I248/I$410</f>
        <v>0.000304786028338056</v>
      </c>
      <c r="K248" s="55" t="n">
        <f aca="false">K247+J248</f>
        <v>0.982718264597224</v>
      </c>
      <c r="L248" s="195" t="s">
        <v>1387</v>
      </c>
    </row>
    <row r="249" customFormat="false" ht="13.8" hidden="false" customHeight="false" outlineLevel="0" collapsed="false">
      <c r="A249" s="31" t="n">
        <v>89972</v>
      </c>
      <c r="B249" s="31" t="s">
        <v>352</v>
      </c>
      <c r="C249" s="65" t="s">
        <v>353</v>
      </c>
      <c r="D249" s="31" t="s">
        <v>7</v>
      </c>
      <c r="E249" s="36" t="n">
        <v>5</v>
      </c>
      <c r="F249" s="187" t="n">
        <v>41.7</v>
      </c>
      <c r="G249" s="187" t="n">
        <v>11.55</v>
      </c>
      <c r="H249" s="188" t="n">
        <v>53.25</v>
      </c>
      <c r="I249" s="188" t="n">
        <v>266.25</v>
      </c>
      <c r="J249" s="55" t="n">
        <f aca="false">I249/I$410</f>
        <v>0.000303010642041027</v>
      </c>
      <c r="K249" s="55" t="n">
        <f aca="false">K248+J249</f>
        <v>0.983021275239265</v>
      </c>
      <c r="L249" s="195" t="s">
        <v>1387</v>
      </c>
    </row>
    <row r="250" customFormat="false" ht="13.8" hidden="false" customHeight="false" outlineLevel="0" collapsed="false">
      <c r="A250" s="31" t="s">
        <v>70</v>
      </c>
      <c r="B250" s="28" t="s">
        <v>88</v>
      </c>
      <c r="C250" s="58" t="s">
        <v>89</v>
      </c>
      <c r="D250" s="31" t="s">
        <v>7</v>
      </c>
      <c r="E250" s="36" t="n">
        <v>1</v>
      </c>
      <c r="F250" s="187" t="n">
        <v>207.76</v>
      </c>
      <c r="G250" s="187" t="n">
        <v>57.55</v>
      </c>
      <c r="H250" s="188" t="n">
        <v>265.3</v>
      </c>
      <c r="I250" s="188" t="n">
        <v>265.3</v>
      </c>
      <c r="J250" s="55" t="n">
        <f aca="false">I250/I$410</f>
        <v>0.000301929477308862</v>
      </c>
      <c r="K250" s="55" t="n">
        <f aca="false">K249+J250</f>
        <v>0.983323204716574</v>
      </c>
      <c r="L250" s="195" t="s">
        <v>1387</v>
      </c>
    </row>
    <row r="251" customFormat="false" ht="35.5" hidden="false" customHeight="false" outlineLevel="0" collapsed="false">
      <c r="A251" s="38" t="s">
        <v>621</v>
      </c>
      <c r="B251" s="38"/>
      <c r="C251" s="83" t="s">
        <v>622</v>
      </c>
      <c r="D251" s="38" t="s">
        <v>7</v>
      </c>
      <c r="E251" s="78" t="n">
        <v>1</v>
      </c>
      <c r="F251" s="192" t="n">
        <v>205.24</v>
      </c>
      <c r="G251" s="192" t="n">
        <v>56.85</v>
      </c>
      <c r="H251" s="188" t="n">
        <v>262.09</v>
      </c>
      <c r="I251" s="188" t="n">
        <v>262.09</v>
      </c>
      <c r="J251" s="55" t="n">
        <f aca="false">I251/I$410</f>
        <v>0.000298276278582283</v>
      </c>
      <c r="K251" s="55" t="n">
        <f aca="false">K250+J251</f>
        <v>0.983621480995156</v>
      </c>
      <c r="L251" s="195" t="s">
        <v>1387</v>
      </c>
    </row>
    <row r="252" customFormat="false" ht="24.45" hidden="false" customHeight="false" outlineLevel="0" collapsed="false">
      <c r="A252" s="38" t="s">
        <v>546</v>
      </c>
      <c r="B252" s="65"/>
      <c r="C252" s="65" t="s">
        <v>748</v>
      </c>
      <c r="D252" s="31" t="s">
        <v>728</v>
      </c>
      <c r="E252" s="36" t="n">
        <v>2</v>
      </c>
      <c r="F252" s="188" t="n">
        <v>101.87</v>
      </c>
      <c r="G252" s="188" t="n">
        <v>28.22</v>
      </c>
      <c r="H252" s="188" t="n">
        <v>130.09</v>
      </c>
      <c r="I252" s="188" t="n">
        <v>260.18</v>
      </c>
      <c r="J252" s="55" t="n">
        <f aca="false">I252/I$410</f>
        <v>0.000296102568436561</v>
      </c>
      <c r="K252" s="55" t="n">
        <f aca="false">K251+J252</f>
        <v>0.983917583563593</v>
      </c>
      <c r="L252" s="195" t="s">
        <v>1387</v>
      </c>
    </row>
    <row r="253" customFormat="false" ht="13.8" hidden="false" customHeight="false" outlineLevel="0" collapsed="false">
      <c r="A253" s="38" t="s">
        <v>735</v>
      </c>
      <c r="B253" s="31"/>
      <c r="C253" s="65" t="s">
        <v>736</v>
      </c>
      <c r="D253" s="31" t="s">
        <v>728</v>
      </c>
      <c r="E253" s="36" t="n">
        <v>40</v>
      </c>
      <c r="F253" s="188" t="n">
        <v>5.08</v>
      </c>
      <c r="G253" s="188" t="n">
        <v>1.41</v>
      </c>
      <c r="H253" s="188" t="n">
        <v>6.49</v>
      </c>
      <c r="I253" s="188" t="n">
        <v>259.49</v>
      </c>
      <c r="J253" s="55" t="n">
        <f aca="false">I253/I$410</f>
        <v>0.000295317301420567</v>
      </c>
      <c r="K253" s="55" t="n">
        <f aca="false">K252+J253</f>
        <v>0.984212900865013</v>
      </c>
      <c r="L253" s="195" t="s">
        <v>1387</v>
      </c>
    </row>
    <row r="254" customFormat="false" ht="13.8" hidden="false" customHeight="false" outlineLevel="0" collapsed="false">
      <c r="A254" s="31" t="s">
        <v>266</v>
      </c>
      <c r="B254" s="28" t="s">
        <v>267</v>
      </c>
      <c r="C254" s="34" t="s">
        <v>268</v>
      </c>
      <c r="D254" s="31" t="s">
        <v>141</v>
      </c>
      <c r="E254" s="36" t="n">
        <v>6</v>
      </c>
      <c r="F254" s="187" t="n">
        <v>33.55</v>
      </c>
      <c r="G254" s="187" t="n">
        <v>9.29</v>
      </c>
      <c r="H254" s="188" t="n">
        <v>42.84</v>
      </c>
      <c r="I254" s="188" t="n">
        <v>257.06</v>
      </c>
      <c r="J254" s="55" t="n">
        <f aca="false">I254/I$410</f>
        <v>0.000292551795842503</v>
      </c>
      <c r="K254" s="55" t="n">
        <f aca="false">K253+J254</f>
        <v>0.984505452660856</v>
      </c>
      <c r="L254" s="195" t="s">
        <v>1387</v>
      </c>
    </row>
    <row r="255" customFormat="false" ht="24.45" hidden="false" customHeight="false" outlineLevel="0" collapsed="false">
      <c r="A255" s="38" t="s">
        <v>630</v>
      </c>
      <c r="B255" s="38"/>
      <c r="C255" s="83" t="s">
        <v>631</v>
      </c>
      <c r="D255" s="38" t="s">
        <v>7</v>
      </c>
      <c r="E255" s="78" t="n">
        <v>3</v>
      </c>
      <c r="F255" s="192" t="n">
        <v>67.03</v>
      </c>
      <c r="G255" s="192" t="n">
        <v>18.57</v>
      </c>
      <c r="H255" s="188" t="n">
        <v>85.6</v>
      </c>
      <c r="I255" s="188" t="n">
        <v>256.79</v>
      </c>
      <c r="J255" s="55" t="n">
        <f aca="false">I255/I$410</f>
        <v>0.00029224451744494</v>
      </c>
      <c r="K255" s="55" t="n">
        <f aca="false">K254+J255</f>
        <v>0.984797697178301</v>
      </c>
      <c r="L255" s="195" t="s">
        <v>1387</v>
      </c>
    </row>
    <row r="256" customFormat="false" ht="24.45" hidden="false" customHeight="false" outlineLevel="0" collapsed="false">
      <c r="A256" s="38" t="s">
        <v>619</v>
      </c>
      <c r="B256" s="38"/>
      <c r="C256" s="83" t="s">
        <v>620</v>
      </c>
      <c r="D256" s="38" t="s">
        <v>7</v>
      </c>
      <c r="E256" s="78" t="n">
        <v>1</v>
      </c>
      <c r="F256" s="192" t="n">
        <v>191.05</v>
      </c>
      <c r="G256" s="192" t="n">
        <v>52.92</v>
      </c>
      <c r="H256" s="188" t="n">
        <v>243.97</v>
      </c>
      <c r="I256" s="188" t="n">
        <v>243.97</v>
      </c>
      <c r="J256" s="55" t="n">
        <f aca="false">I256/I$410</f>
        <v>0.000277654483901406</v>
      </c>
      <c r="K256" s="55" t="n">
        <f aca="false">K255+J256</f>
        <v>0.985075351662202</v>
      </c>
      <c r="L256" s="195" t="s">
        <v>1387</v>
      </c>
    </row>
    <row r="257" customFormat="false" ht="24.45" hidden="false" customHeight="false" outlineLevel="0" collapsed="false">
      <c r="A257" s="38" t="s">
        <v>659</v>
      </c>
      <c r="B257" s="38"/>
      <c r="C257" s="83" t="s">
        <v>660</v>
      </c>
      <c r="D257" s="38" t="s">
        <v>7</v>
      </c>
      <c r="E257" s="78" t="n">
        <v>1</v>
      </c>
      <c r="F257" s="192" t="n">
        <v>184.9</v>
      </c>
      <c r="G257" s="192" t="n">
        <v>51.22</v>
      </c>
      <c r="H257" s="188" t="n">
        <v>236.12</v>
      </c>
      <c r="I257" s="188" t="n">
        <v>236.12</v>
      </c>
      <c r="J257" s="55" t="n">
        <f aca="false">I257/I$410</f>
        <v>0.000268720649009304</v>
      </c>
      <c r="K257" s="55" t="n">
        <f aca="false">K256+J257</f>
        <v>0.985344072311211</v>
      </c>
      <c r="L257" s="195" t="s">
        <v>1387</v>
      </c>
    </row>
    <row r="258" customFormat="false" ht="13.8" hidden="false" customHeight="false" outlineLevel="0" collapsed="false">
      <c r="A258" s="31" t="s">
        <v>528</v>
      </c>
      <c r="B258" s="31"/>
      <c r="C258" s="83" t="s">
        <v>529</v>
      </c>
      <c r="D258" s="28" t="s">
        <v>7</v>
      </c>
      <c r="E258" s="36" t="n">
        <v>1</v>
      </c>
      <c r="F258" s="187" t="n">
        <v>181.74</v>
      </c>
      <c r="G258" s="188" t="n">
        <v>50.34</v>
      </c>
      <c r="H258" s="188" t="n">
        <v>232.08</v>
      </c>
      <c r="I258" s="188" t="n">
        <v>232.08</v>
      </c>
      <c r="J258" s="55" t="n">
        <f aca="false">I258/I$410</f>
        <v>0.000264122853727255</v>
      </c>
      <c r="K258" s="55" t="n">
        <f aca="false">K257+J258</f>
        <v>0.985608195164939</v>
      </c>
      <c r="L258" s="195" t="s">
        <v>1387</v>
      </c>
    </row>
    <row r="259" customFormat="false" ht="13.8" hidden="false" customHeight="false" outlineLevel="0" collapsed="false">
      <c r="A259" s="38" t="n">
        <v>20254</v>
      </c>
      <c r="B259" s="31"/>
      <c r="C259" s="83" t="s">
        <v>790</v>
      </c>
      <c r="D259" s="31" t="s">
        <v>7</v>
      </c>
      <c r="E259" s="36" t="n">
        <v>14</v>
      </c>
      <c r="F259" s="188" t="n">
        <v>12.5</v>
      </c>
      <c r="G259" s="188" t="n">
        <v>3.46</v>
      </c>
      <c r="H259" s="188" t="n">
        <v>15.96</v>
      </c>
      <c r="I259" s="188" t="n">
        <v>223.48</v>
      </c>
      <c r="J259" s="55" t="n">
        <f aca="false">I259/I$410</f>
        <v>0.000254335467730812</v>
      </c>
      <c r="K259" s="55" t="n">
        <f aca="false">K258+J259</f>
        <v>0.985862530632669</v>
      </c>
      <c r="L259" s="195" t="s">
        <v>1387</v>
      </c>
    </row>
    <row r="260" customFormat="false" ht="13.8" hidden="false" customHeight="false" outlineLevel="0" collapsed="false">
      <c r="A260" s="31" t="n">
        <v>89556</v>
      </c>
      <c r="B260" s="31"/>
      <c r="C260" s="83" t="s">
        <v>479</v>
      </c>
      <c r="D260" s="28" t="s">
        <v>7</v>
      </c>
      <c r="E260" s="36" t="n">
        <v>9</v>
      </c>
      <c r="F260" s="187" t="n">
        <v>19.37</v>
      </c>
      <c r="G260" s="188" t="n">
        <v>5.37</v>
      </c>
      <c r="H260" s="188" t="n">
        <v>24.74</v>
      </c>
      <c r="I260" s="188" t="n">
        <v>222.62</v>
      </c>
      <c r="J260" s="55" t="n">
        <f aca="false">I260/I$410</f>
        <v>0.000253356729131168</v>
      </c>
      <c r="K260" s="55" t="n">
        <f aca="false">K259+J260</f>
        <v>0.986115887361801</v>
      </c>
      <c r="L260" s="195" t="s">
        <v>1387</v>
      </c>
    </row>
    <row r="261" customFormat="false" ht="13.8" hidden="false" customHeight="false" outlineLevel="0" collapsed="false">
      <c r="A261" s="38" t="s">
        <v>566</v>
      </c>
      <c r="B261" s="38"/>
      <c r="C261" s="83" t="s">
        <v>567</v>
      </c>
      <c r="D261" s="38"/>
      <c r="E261" s="78" t="n">
        <v>1</v>
      </c>
      <c r="F261" s="192" t="n">
        <v>172.25</v>
      </c>
      <c r="G261" s="192" t="n">
        <v>47.71</v>
      </c>
      <c r="H261" s="188" t="n">
        <v>219.96</v>
      </c>
      <c r="I261" s="188" t="n">
        <v>219.96</v>
      </c>
      <c r="J261" s="55" t="n">
        <f aca="false">I261/I$410</f>
        <v>0.000250329467881105</v>
      </c>
      <c r="K261" s="55" t="n">
        <f aca="false">K260+J261</f>
        <v>0.986366216829682</v>
      </c>
      <c r="L261" s="195" t="s">
        <v>1387</v>
      </c>
    </row>
    <row r="262" customFormat="false" ht="13.8" hidden="false" customHeight="false" outlineLevel="0" collapsed="false">
      <c r="A262" s="38" t="s">
        <v>823</v>
      </c>
      <c r="B262" s="31"/>
      <c r="C262" s="65" t="s">
        <v>824</v>
      </c>
      <c r="D262" s="31" t="s">
        <v>7</v>
      </c>
      <c r="E262" s="36" t="n">
        <v>20</v>
      </c>
      <c r="F262" s="188" t="n">
        <v>8.32</v>
      </c>
      <c r="G262" s="188" t="n">
        <v>2.3</v>
      </c>
      <c r="H262" s="188" t="n">
        <v>10.62</v>
      </c>
      <c r="I262" s="188" t="n">
        <v>212.49</v>
      </c>
      <c r="J262" s="55" t="n">
        <f aca="false">I262/I$410</f>
        <v>0.00024182809888187</v>
      </c>
      <c r="K262" s="55" t="n">
        <f aca="false">K261+J262</f>
        <v>0.986608044928563</v>
      </c>
      <c r="L262" s="195" t="s">
        <v>1387</v>
      </c>
    </row>
    <row r="263" customFormat="false" ht="13.8" hidden="false" customHeight="false" outlineLevel="0" collapsed="false">
      <c r="A263" s="38" t="s">
        <v>695</v>
      </c>
      <c r="B263" s="38"/>
      <c r="C263" s="83" t="s">
        <v>709</v>
      </c>
      <c r="D263" s="38" t="s">
        <v>7</v>
      </c>
      <c r="E263" s="38" t="n">
        <v>28</v>
      </c>
      <c r="F263" s="192" t="n">
        <v>5.94</v>
      </c>
      <c r="G263" s="192" t="n">
        <v>1.65</v>
      </c>
      <c r="H263" s="188" t="n">
        <v>7.59</v>
      </c>
      <c r="I263" s="188" t="n">
        <v>212.39</v>
      </c>
      <c r="J263" s="55" t="n">
        <f aca="false">I263/I$410</f>
        <v>0.000241714292067958</v>
      </c>
      <c r="K263" s="55" t="n">
        <f aca="false">K262+J263</f>
        <v>0.986849759220632</v>
      </c>
      <c r="L263" s="195" t="s">
        <v>1387</v>
      </c>
    </row>
    <row r="264" customFormat="false" ht="13.8" hidden="false" customHeight="false" outlineLevel="0" collapsed="false">
      <c r="A264" s="69" t="s">
        <v>849</v>
      </c>
      <c r="B264" s="69"/>
      <c r="C264" s="100" t="s">
        <v>850</v>
      </c>
      <c r="D264" s="69" t="s">
        <v>7</v>
      </c>
      <c r="E264" s="71" t="n">
        <v>7</v>
      </c>
      <c r="F264" s="191" t="n">
        <v>23.48</v>
      </c>
      <c r="G264" s="191" t="n">
        <v>6.5</v>
      </c>
      <c r="H264" s="191" t="n">
        <v>29.98</v>
      </c>
      <c r="I264" s="191" t="n">
        <v>209.89</v>
      </c>
      <c r="J264" s="55" t="n">
        <f aca="false">I264/I$410</f>
        <v>0.000238869121720154</v>
      </c>
      <c r="K264" s="55" t="n">
        <f aca="false">K263+J264</f>
        <v>0.987088628342352</v>
      </c>
      <c r="L264" s="195" t="s">
        <v>1387</v>
      </c>
    </row>
    <row r="265" customFormat="false" ht="13.8" hidden="false" customHeight="false" outlineLevel="0" collapsed="false">
      <c r="A265" s="31" t="s">
        <v>70</v>
      </c>
      <c r="B265" s="28" t="s">
        <v>75</v>
      </c>
      <c r="C265" s="58" t="s">
        <v>76</v>
      </c>
      <c r="D265" s="31" t="s">
        <v>7</v>
      </c>
      <c r="E265" s="36" t="n">
        <v>2</v>
      </c>
      <c r="F265" s="187" t="n">
        <v>77.91</v>
      </c>
      <c r="G265" s="187" t="n">
        <v>21.58</v>
      </c>
      <c r="H265" s="188" t="n">
        <v>99.49</v>
      </c>
      <c r="I265" s="188" t="n">
        <v>198.98</v>
      </c>
      <c r="J265" s="55" t="n">
        <f aca="false">I265/I$410</f>
        <v>0.000226452798322342</v>
      </c>
      <c r="K265" s="55" t="n">
        <f aca="false">K264+J265</f>
        <v>0.987315081140674</v>
      </c>
      <c r="L265" s="195" t="s">
        <v>1387</v>
      </c>
    </row>
    <row r="266" customFormat="false" ht="24.45" hidden="false" customHeight="false" outlineLevel="0" collapsed="false">
      <c r="A266" s="38" t="s">
        <v>612</v>
      </c>
      <c r="B266" s="38"/>
      <c r="C266" s="83" t="s">
        <v>613</v>
      </c>
      <c r="D266" s="38" t="s">
        <v>7</v>
      </c>
      <c r="E266" s="78" t="n">
        <v>4</v>
      </c>
      <c r="F266" s="192" t="n">
        <v>38.38</v>
      </c>
      <c r="G266" s="192" t="n">
        <v>10.63</v>
      </c>
      <c r="H266" s="188" t="n">
        <v>49.01</v>
      </c>
      <c r="I266" s="188" t="n">
        <v>196.05</v>
      </c>
      <c r="J266" s="55" t="n">
        <f aca="false">I266/I$410</f>
        <v>0.000223118258674717</v>
      </c>
      <c r="K266" s="55" t="n">
        <f aca="false">K265+J266</f>
        <v>0.987538199399349</v>
      </c>
      <c r="L266" s="195" t="s">
        <v>1387</v>
      </c>
    </row>
    <row r="267" customFormat="false" ht="24.45" hidden="false" customHeight="false" outlineLevel="0" collapsed="false">
      <c r="A267" s="31" t="n">
        <v>11253</v>
      </c>
      <c r="B267" s="31"/>
      <c r="C267" s="83" t="s">
        <v>782</v>
      </c>
      <c r="D267" s="31" t="s">
        <v>7</v>
      </c>
      <c r="E267" s="36" t="n">
        <v>1</v>
      </c>
      <c r="F267" s="188" t="n">
        <v>153.34</v>
      </c>
      <c r="G267" s="188" t="n">
        <v>42.48</v>
      </c>
      <c r="H267" s="188" t="n">
        <v>195.82</v>
      </c>
      <c r="I267" s="188" t="n">
        <v>195.82</v>
      </c>
      <c r="J267" s="55" t="n">
        <f aca="false">I267/I$410</f>
        <v>0.000222856503002719</v>
      </c>
      <c r="K267" s="55" t="n">
        <f aca="false">K266+J267</f>
        <v>0.987761055902351</v>
      </c>
      <c r="L267" s="195" t="s">
        <v>1387</v>
      </c>
    </row>
    <row r="268" customFormat="false" ht="13.8" hidden="false" customHeight="false" outlineLevel="0" collapsed="false">
      <c r="A268" s="31" t="s">
        <v>366</v>
      </c>
      <c r="B268" s="31" t="s">
        <v>369</v>
      </c>
      <c r="C268" s="65" t="s">
        <v>370</v>
      </c>
      <c r="D268" s="31" t="s">
        <v>7</v>
      </c>
      <c r="E268" s="36" t="n">
        <v>7</v>
      </c>
      <c r="F268" s="187" t="n">
        <v>21.88</v>
      </c>
      <c r="G268" s="187" t="n">
        <v>6.06</v>
      </c>
      <c r="H268" s="188" t="n">
        <v>27.94</v>
      </c>
      <c r="I268" s="188" t="n">
        <v>195.59</v>
      </c>
      <c r="J268" s="55" t="n">
        <f aca="false">I268/I$410</f>
        <v>0.000222594747330721</v>
      </c>
      <c r="K268" s="55" t="n">
        <f aca="false">K267+J268</f>
        <v>0.987983650649682</v>
      </c>
      <c r="L268" s="195" t="s">
        <v>1387</v>
      </c>
    </row>
    <row r="269" customFormat="false" ht="13.8" hidden="false" customHeight="false" outlineLevel="0" collapsed="false">
      <c r="A269" s="31" t="n">
        <v>20270</v>
      </c>
      <c r="B269" s="31" t="s">
        <v>301</v>
      </c>
      <c r="C269" s="65" t="s">
        <v>302</v>
      </c>
      <c r="D269" s="31" t="s">
        <v>7</v>
      </c>
      <c r="E269" s="36" t="n">
        <v>2</v>
      </c>
      <c r="F269" s="187" t="n">
        <v>72.29</v>
      </c>
      <c r="G269" s="187" t="n">
        <v>20.02</v>
      </c>
      <c r="H269" s="188" t="n">
        <v>92.31</v>
      </c>
      <c r="I269" s="188" t="n">
        <v>184.63</v>
      </c>
      <c r="J269" s="55" t="n">
        <f aca="false">I269/I$410</f>
        <v>0.000210121520525952</v>
      </c>
      <c r="K269" s="55" t="n">
        <f aca="false">K268+J269</f>
        <v>0.988193772170208</v>
      </c>
      <c r="L269" s="195" t="s">
        <v>1387</v>
      </c>
    </row>
    <row r="270" customFormat="false" ht="13.8" hidden="false" customHeight="false" outlineLevel="0" collapsed="false">
      <c r="A270" s="31" t="n">
        <v>91836</v>
      </c>
      <c r="B270" s="38"/>
      <c r="C270" s="83" t="s">
        <v>582</v>
      </c>
      <c r="D270" s="38" t="s">
        <v>141</v>
      </c>
      <c r="E270" s="78" t="n">
        <v>20</v>
      </c>
      <c r="F270" s="192" t="n">
        <v>6.97</v>
      </c>
      <c r="G270" s="192" t="n">
        <v>1.93</v>
      </c>
      <c r="H270" s="188" t="n">
        <v>8.9</v>
      </c>
      <c r="I270" s="188" t="n">
        <v>178.01</v>
      </c>
      <c r="J270" s="55" t="n">
        <f aca="false">I270/I$410</f>
        <v>0.00020258750944497</v>
      </c>
      <c r="K270" s="55" t="n">
        <f aca="false">K269+J270</f>
        <v>0.988396359679653</v>
      </c>
      <c r="L270" s="195" t="s">
        <v>1387</v>
      </c>
    </row>
    <row r="271" customFormat="false" ht="24.45" hidden="false" customHeight="false" outlineLevel="0" collapsed="false">
      <c r="A271" s="31" t="s">
        <v>937</v>
      </c>
      <c r="B271" s="31"/>
      <c r="C271" s="65" t="s">
        <v>938</v>
      </c>
      <c r="D271" s="31" t="s">
        <v>7</v>
      </c>
      <c r="E271" s="36" t="n">
        <v>1</v>
      </c>
      <c r="F271" s="188" t="n">
        <v>138.66</v>
      </c>
      <c r="G271" s="188" t="n">
        <v>38.41</v>
      </c>
      <c r="H271" s="188" t="n">
        <v>177.07</v>
      </c>
      <c r="I271" s="188" t="n">
        <v>177.07</v>
      </c>
      <c r="J271" s="55" t="n">
        <f aca="false">I271/I$410</f>
        <v>0.000201517725394196</v>
      </c>
      <c r="K271" s="55" t="n">
        <f aca="false">K270+J271</f>
        <v>0.988597877405047</v>
      </c>
      <c r="L271" s="195" t="s">
        <v>1387</v>
      </c>
    </row>
    <row r="272" customFormat="false" ht="24.45" hidden="false" customHeight="false" outlineLevel="0" collapsed="false">
      <c r="A272" s="38" t="n">
        <v>84126</v>
      </c>
      <c r="B272" s="31"/>
      <c r="C272" s="65" t="s">
        <v>443</v>
      </c>
      <c r="D272" s="31" t="s">
        <v>7</v>
      </c>
      <c r="E272" s="78" t="n">
        <v>5</v>
      </c>
      <c r="F272" s="187" t="n">
        <v>27.67</v>
      </c>
      <c r="G272" s="187" t="n">
        <v>7.66</v>
      </c>
      <c r="H272" s="188" t="n">
        <v>35.33</v>
      </c>
      <c r="I272" s="188" t="n">
        <v>176.67</v>
      </c>
      <c r="J272" s="55" t="n">
        <f aca="false">I272/I$410</f>
        <v>0.000201062498138547</v>
      </c>
      <c r="K272" s="55" t="n">
        <f aca="false">K271+J272</f>
        <v>0.988798939903186</v>
      </c>
      <c r="L272" s="195" t="s">
        <v>1387</v>
      </c>
    </row>
    <row r="273" customFormat="false" ht="13.8" hidden="false" customHeight="false" outlineLevel="0" collapsed="false">
      <c r="A273" s="38" t="s">
        <v>647</v>
      </c>
      <c r="B273" s="38"/>
      <c r="C273" s="83" t="s">
        <v>648</v>
      </c>
      <c r="D273" s="38" t="s">
        <v>7</v>
      </c>
      <c r="E273" s="78" t="n">
        <v>2</v>
      </c>
      <c r="F273" s="192" t="n">
        <v>68.49</v>
      </c>
      <c r="G273" s="192" t="n">
        <v>18.97</v>
      </c>
      <c r="H273" s="188" t="n">
        <v>87.46</v>
      </c>
      <c r="I273" s="188" t="n">
        <v>174.92</v>
      </c>
      <c r="J273" s="55" t="n">
        <f aca="false">I273/I$410</f>
        <v>0.000199070878895085</v>
      </c>
      <c r="K273" s="55" t="n">
        <f aca="false">K272+J273</f>
        <v>0.988998010782081</v>
      </c>
      <c r="L273" s="195" t="s">
        <v>1387</v>
      </c>
    </row>
    <row r="274" customFormat="false" ht="13.8" hidden="false" customHeight="false" outlineLevel="0" collapsed="false">
      <c r="A274" s="31" t="n">
        <v>20154</v>
      </c>
      <c r="B274" s="31"/>
      <c r="C274" s="83" t="s">
        <v>472</v>
      </c>
      <c r="D274" s="28" t="s">
        <v>7</v>
      </c>
      <c r="E274" s="36" t="n">
        <v>46</v>
      </c>
      <c r="F274" s="187" t="n">
        <v>2.96</v>
      </c>
      <c r="G274" s="188" t="n">
        <v>0.82</v>
      </c>
      <c r="H274" s="188" t="n">
        <v>3.78</v>
      </c>
      <c r="I274" s="188" t="n">
        <v>173.88</v>
      </c>
      <c r="J274" s="55" t="n">
        <f aca="false">I274/I$410</f>
        <v>0.000197887288030399</v>
      </c>
      <c r="K274" s="55" t="n">
        <f aca="false">K273+J274</f>
        <v>0.989195898070111</v>
      </c>
      <c r="L274" s="195" t="s">
        <v>1387</v>
      </c>
    </row>
    <row r="275" customFormat="false" ht="13.8" hidden="false" customHeight="false" outlineLevel="0" collapsed="false">
      <c r="A275" s="38" t="n">
        <v>93669</v>
      </c>
      <c r="B275" s="38"/>
      <c r="C275" s="83" t="s">
        <v>640</v>
      </c>
      <c r="D275" s="38" t="s">
        <v>7</v>
      </c>
      <c r="E275" s="78" t="n">
        <v>2</v>
      </c>
      <c r="F275" s="192" t="n">
        <v>67.81</v>
      </c>
      <c r="G275" s="192" t="n">
        <v>18.78</v>
      </c>
      <c r="H275" s="188" t="n">
        <v>86.59</v>
      </c>
      <c r="I275" s="188" t="n">
        <v>173.19</v>
      </c>
      <c r="J275" s="55" t="n">
        <f aca="false">I275/I$410</f>
        <v>0.000197102021014405</v>
      </c>
      <c r="K275" s="55" t="n">
        <f aca="false">K274+J275</f>
        <v>0.989393000091126</v>
      </c>
      <c r="L275" s="195" t="s">
        <v>1387</v>
      </c>
    </row>
    <row r="276" customFormat="false" ht="13.8" hidden="false" customHeight="false" outlineLevel="0" collapsed="false">
      <c r="A276" s="69" t="n">
        <v>95749</v>
      </c>
      <c r="B276" s="69"/>
      <c r="C276" s="85" t="s">
        <v>794</v>
      </c>
      <c r="D276" s="69" t="s">
        <v>141</v>
      </c>
      <c r="E276" s="69" t="n">
        <v>10</v>
      </c>
      <c r="F276" s="191" t="n">
        <v>13.55</v>
      </c>
      <c r="G276" s="191" t="n">
        <v>3.75</v>
      </c>
      <c r="H276" s="191" t="n">
        <v>17.3</v>
      </c>
      <c r="I276" s="191" t="n">
        <v>173.03</v>
      </c>
      <c r="J276" s="55" t="n">
        <f aca="false">I276/I$410</f>
        <v>0.000196919930112146</v>
      </c>
      <c r="K276" s="55" t="n">
        <f aca="false">K275+J276</f>
        <v>0.989589920021238</v>
      </c>
      <c r="L276" s="195" t="s">
        <v>1387</v>
      </c>
    </row>
    <row r="277" customFormat="false" ht="13.8" hidden="false" customHeight="false" outlineLevel="0" collapsed="false">
      <c r="A277" s="69" t="n">
        <v>95749</v>
      </c>
      <c r="B277" s="31"/>
      <c r="C277" s="83" t="s">
        <v>794</v>
      </c>
      <c r="D277" s="31" t="s">
        <v>141</v>
      </c>
      <c r="E277" s="36" t="n">
        <v>10</v>
      </c>
      <c r="F277" s="191" t="n">
        <v>13.55</v>
      </c>
      <c r="G277" s="188" t="n">
        <v>3.75</v>
      </c>
      <c r="H277" s="188" t="n">
        <v>17.3</v>
      </c>
      <c r="I277" s="188" t="n">
        <v>173.03</v>
      </c>
      <c r="J277" s="55" t="n">
        <f aca="false">I277/I$410</f>
        <v>0.000196919930112146</v>
      </c>
      <c r="K277" s="55" t="n">
        <f aca="false">K276+J277</f>
        <v>0.98978683995135</v>
      </c>
      <c r="L277" s="195" t="s">
        <v>1387</v>
      </c>
    </row>
    <row r="278" customFormat="false" ht="24.45" hidden="false" customHeight="false" outlineLevel="0" collapsed="false">
      <c r="A278" s="38" t="s">
        <v>630</v>
      </c>
      <c r="B278" s="38"/>
      <c r="C278" s="83" t="s">
        <v>632</v>
      </c>
      <c r="D278" s="38" t="s">
        <v>7</v>
      </c>
      <c r="E278" s="78" t="n">
        <v>2</v>
      </c>
      <c r="F278" s="192" t="n">
        <v>67.03</v>
      </c>
      <c r="G278" s="192" t="n">
        <v>18.57</v>
      </c>
      <c r="H278" s="188" t="n">
        <v>85.6</v>
      </c>
      <c r="I278" s="188" t="n">
        <v>171.19</v>
      </c>
      <c r="J278" s="55" t="n">
        <f aca="false">I278/I$410</f>
        <v>0.000194825884736163</v>
      </c>
      <c r="K278" s="55" t="n">
        <f aca="false">K277+J278</f>
        <v>0.989981665836086</v>
      </c>
      <c r="L278" s="195" t="s">
        <v>1387</v>
      </c>
    </row>
    <row r="279" customFormat="false" ht="13.8" hidden="false" customHeight="false" outlineLevel="0" collapsed="false">
      <c r="A279" s="31" t="n">
        <v>20269</v>
      </c>
      <c r="B279" s="31" t="s">
        <v>303</v>
      </c>
      <c r="C279" s="65" t="s">
        <v>304</v>
      </c>
      <c r="D279" s="31" t="s">
        <v>7</v>
      </c>
      <c r="E279" s="36" t="n">
        <v>2</v>
      </c>
      <c r="F279" s="187" t="n">
        <v>66.39</v>
      </c>
      <c r="G279" s="187" t="n">
        <v>18.39</v>
      </c>
      <c r="H279" s="188" t="n">
        <v>84.78</v>
      </c>
      <c r="I279" s="188" t="n">
        <v>169.56</v>
      </c>
      <c r="J279" s="55" t="n">
        <f aca="false">I279/I$410</f>
        <v>0.000192970833669395</v>
      </c>
      <c r="K279" s="55" t="n">
        <f aca="false">K278+J279</f>
        <v>0.990174636669756</v>
      </c>
      <c r="L279" s="195" t="s">
        <v>1387</v>
      </c>
    </row>
    <row r="280" customFormat="false" ht="13.8" hidden="false" customHeight="false" outlineLevel="0" collapsed="false">
      <c r="A280" s="31" t="s">
        <v>758</v>
      </c>
      <c r="B280" s="31"/>
      <c r="C280" s="83" t="s">
        <v>759</v>
      </c>
      <c r="D280" s="31" t="s">
        <v>7</v>
      </c>
      <c r="E280" s="104" t="n">
        <v>6</v>
      </c>
      <c r="F280" s="188" t="n">
        <v>21.73</v>
      </c>
      <c r="G280" s="188" t="n">
        <v>6.02</v>
      </c>
      <c r="H280" s="188" t="n">
        <v>27.75</v>
      </c>
      <c r="I280" s="188" t="n">
        <v>166.5</v>
      </c>
      <c r="J280" s="55" t="n">
        <f aca="false">I280/I$410</f>
        <v>0.000189488345163684</v>
      </c>
      <c r="K280" s="55" t="n">
        <f aca="false">K279+J280</f>
        <v>0.990364125014919</v>
      </c>
      <c r="L280" s="195" t="s">
        <v>1387</v>
      </c>
    </row>
    <row r="281" customFormat="false" ht="13.8" hidden="false" customHeight="false" outlineLevel="0" collapsed="false">
      <c r="A281" s="31" t="s">
        <v>758</v>
      </c>
      <c r="B281" s="31"/>
      <c r="C281" s="83" t="s">
        <v>760</v>
      </c>
      <c r="D281" s="31" t="s">
        <v>7</v>
      </c>
      <c r="E281" s="36" t="n">
        <v>6</v>
      </c>
      <c r="F281" s="188" t="n">
        <v>21.73</v>
      </c>
      <c r="G281" s="188" t="n">
        <v>6.02</v>
      </c>
      <c r="H281" s="188" t="n">
        <v>27.75</v>
      </c>
      <c r="I281" s="188" t="n">
        <v>166.5</v>
      </c>
      <c r="J281" s="55" t="n">
        <f aca="false">I281/I$410</f>
        <v>0.000189488345163684</v>
      </c>
      <c r="K281" s="55" t="n">
        <f aca="false">K280+J281</f>
        <v>0.990553613360083</v>
      </c>
      <c r="L281" s="195" t="s">
        <v>1387</v>
      </c>
    </row>
    <row r="282" customFormat="false" ht="13.8" hidden="false" customHeight="false" outlineLevel="0" collapsed="false">
      <c r="A282" s="38" t="n">
        <v>39604</v>
      </c>
      <c r="B282" s="31"/>
      <c r="C282" s="83" t="s">
        <v>774</v>
      </c>
      <c r="D282" s="31" t="s">
        <v>7</v>
      </c>
      <c r="E282" s="36" t="n">
        <v>15</v>
      </c>
      <c r="F282" s="192" t="n">
        <v>8.6</v>
      </c>
      <c r="G282" s="188" t="n">
        <v>2.38</v>
      </c>
      <c r="H282" s="188" t="n">
        <v>10.98</v>
      </c>
      <c r="I282" s="188" t="n">
        <v>164.73</v>
      </c>
      <c r="J282" s="55" t="n">
        <f aca="false">I282/I$410</f>
        <v>0.00018747396455744</v>
      </c>
      <c r="K282" s="55" t="n">
        <f aca="false">K281+J282</f>
        <v>0.99074108732464</v>
      </c>
      <c r="L282" s="195" t="s">
        <v>1387</v>
      </c>
    </row>
    <row r="283" customFormat="false" ht="13.8" hidden="false" customHeight="false" outlineLevel="0" collapsed="false">
      <c r="A283" s="31" t="n">
        <v>20150</v>
      </c>
      <c r="B283" s="31"/>
      <c r="C283" s="83" t="s">
        <v>466</v>
      </c>
      <c r="D283" s="28" t="s">
        <v>7</v>
      </c>
      <c r="E283" s="36" t="n">
        <v>12</v>
      </c>
      <c r="F283" s="187" t="n">
        <v>10.64</v>
      </c>
      <c r="G283" s="188" t="n">
        <v>2.95</v>
      </c>
      <c r="H283" s="188" t="n">
        <v>13.59</v>
      </c>
      <c r="I283" s="188" t="n">
        <v>163.05</v>
      </c>
      <c r="J283" s="55" t="n">
        <f aca="false">I283/I$410</f>
        <v>0.000185562010083716</v>
      </c>
      <c r="K283" s="55" t="n">
        <f aca="false">K282+J283</f>
        <v>0.990926649334724</v>
      </c>
      <c r="L283" s="195" t="s">
        <v>1387</v>
      </c>
    </row>
    <row r="284" customFormat="false" ht="13.8" hidden="false" customHeight="false" outlineLevel="0" collapsed="false">
      <c r="A284" s="38" t="s">
        <v>695</v>
      </c>
      <c r="B284" s="38"/>
      <c r="C284" s="65" t="s">
        <v>697</v>
      </c>
      <c r="D284" s="38" t="s">
        <v>7</v>
      </c>
      <c r="E284" s="38" t="n">
        <v>20</v>
      </c>
      <c r="F284" s="192" t="n">
        <v>5.94</v>
      </c>
      <c r="G284" s="192" t="n">
        <v>1.65</v>
      </c>
      <c r="H284" s="188" t="n">
        <v>7.59</v>
      </c>
      <c r="I284" s="188" t="n">
        <v>151.71</v>
      </c>
      <c r="J284" s="55" t="n">
        <f aca="false">I284/I$410</f>
        <v>0.000172656317386081</v>
      </c>
      <c r="K284" s="55" t="n">
        <f aca="false">K283+J284</f>
        <v>0.99109930565211</v>
      </c>
      <c r="L284" s="195" t="s">
        <v>1387</v>
      </c>
    </row>
    <row r="285" customFormat="false" ht="24.45" hidden="false" customHeight="false" outlineLevel="0" collapsed="false">
      <c r="A285" s="84" t="s">
        <v>512</v>
      </c>
      <c r="B285" s="69"/>
      <c r="C285" s="85" t="s">
        <v>515</v>
      </c>
      <c r="D285" s="70" t="s">
        <v>7</v>
      </c>
      <c r="E285" s="71" t="n">
        <v>5</v>
      </c>
      <c r="F285" s="198" t="n">
        <v>23.75</v>
      </c>
      <c r="G285" s="191" t="n">
        <v>6.58</v>
      </c>
      <c r="H285" s="191" t="n">
        <v>30.33</v>
      </c>
      <c r="I285" s="191" t="n">
        <v>151.64</v>
      </c>
      <c r="J285" s="55" t="n">
        <f aca="false">I285/I$410</f>
        <v>0.000172576652616343</v>
      </c>
      <c r="K285" s="55" t="n">
        <f aca="false">K284+J285</f>
        <v>0.991271882304726</v>
      </c>
      <c r="L285" s="195" t="s">
        <v>1387</v>
      </c>
    </row>
    <row r="286" customFormat="false" ht="46.55" hidden="false" customHeight="false" outlineLevel="0" collapsed="false">
      <c r="A286" s="31" t="n">
        <v>83366</v>
      </c>
      <c r="B286" s="31"/>
      <c r="C286" s="83" t="s">
        <v>783</v>
      </c>
      <c r="D286" s="31" t="s">
        <v>7</v>
      </c>
      <c r="E286" s="36" t="n">
        <v>2</v>
      </c>
      <c r="F286" s="188" t="n">
        <v>54.2</v>
      </c>
      <c r="G286" s="188" t="n">
        <v>15.01</v>
      </c>
      <c r="H286" s="188" t="n">
        <v>69.21</v>
      </c>
      <c r="I286" s="188" t="n">
        <v>138.43</v>
      </c>
      <c r="J286" s="55" t="n">
        <f aca="false">I286/I$410</f>
        <v>0.000157542772498552</v>
      </c>
      <c r="K286" s="55" t="n">
        <f aca="false">K285+J286</f>
        <v>0.991429425077225</v>
      </c>
      <c r="L286" s="195" t="s">
        <v>1387</v>
      </c>
    </row>
    <row r="287" customFormat="false" ht="13.8" hidden="false" customHeight="false" outlineLevel="0" collapsed="false">
      <c r="A287" s="31" t="n">
        <v>92694</v>
      </c>
      <c r="B287" s="31"/>
      <c r="C287" s="65" t="s">
        <v>896</v>
      </c>
      <c r="D287" s="31" t="s">
        <v>7</v>
      </c>
      <c r="E287" s="36" t="n">
        <v>8</v>
      </c>
      <c r="F287" s="188" t="n">
        <v>13.46</v>
      </c>
      <c r="G287" s="188" t="n">
        <v>3.73</v>
      </c>
      <c r="H287" s="188" t="n">
        <v>17.19</v>
      </c>
      <c r="I287" s="188" t="n">
        <v>137.51</v>
      </c>
      <c r="J287" s="55" t="n">
        <f aca="false">I287/I$410</f>
        <v>0.00015649574981056</v>
      </c>
      <c r="K287" s="55" t="n">
        <f aca="false">K286+J287</f>
        <v>0.991585920827036</v>
      </c>
      <c r="L287" s="195" t="s">
        <v>1387</v>
      </c>
    </row>
    <row r="288" customFormat="false" ht="24.45" hidden="false" customHeight="false" outlineLevel="0" collapsed="false">
      <c r="A288" s="31" t="n">
        <v>36790</v>
      </c>
      <c r="B288" s="31" t="s">
        <v>328</v>
      </c>
      <c r="C288" s="65" t="s">
        <v>329</v>
      </c>
      <c r="D288" s="31" t="s">
        <v>7</v>
      </c>
      <c r="E288" s="36" t="n">
        <v>1</v>
      </c>
      <c r="F288" s="187" t="n">
        <v>104.94</v>
      </c>
      <c r="G288" s="187" t="n">
        <v>29.07</v>
      </c>
      <c r="H288" s="188" t="n">
        <v>134.01</v>
      </c>
      <c r="I288" s="188" t="n">
        <v>134.01</v>
      </c>
      <c r="J288" s="55" t="n">
        <f aca="false">I288/I$410</f>
        <v>0.000152512511323636</v>
      </c>
      <c r="K288" s="55" t="n">
        <f aca="false">K287+J288</f>
        <v>0.991738433338359</v>
      </c>
      <c r="L288" s="195" t="s">
        <v>1387</v>
      </c>
    </row>
    <row r="289" customFormat="false" ht="13.8" hidden="false" customHeight="false" outlineLevel="0" collapsed="false">
      <c r="A289" s="31" t="n">
        <v>20151</v>
      </c>
      <c r="B289" s="31"/>
      <c r="C289" s="83" t="s">
        <v>465</v>
      </c>
      <c r="D289" s="28" t="s">
        <v>7</v>
      </c>
      <c r="E289" s="36" t="n">
        <v>7</v>
      </c>
      <c r="F289" s="187" t="n">
        <v>14.62</v>
      </c>
      <c r="G289" s="188" t="n">
        <v>4.05</v>
      </c>
      <c r="H289" s="188" t="n">
        <v>18.67</v>
      </c>
      <c r="I289" s="188" t="n">
        <v>130.69</v>
      </c>
      <c r="J289" s="55" t="n">
        <f aca="false">I289/I$410</f>
        <v>0.000148734125101753</v>
      </c>
      <c r="K289" s="55" t="n">
        <f aca="false">K288+J289</f>
        <v>0.991887167463461</v>
      </c>
      <c r="L289" s="195" t="s">
        <v>1387</v>
      </c>
    </row>
    <row r="290" customFormat="false" ht="24.45" hidden="false" customHeight="false" outlineLevel="0" collapsed="false">
      <c r="A290" s="38" t="s">
        <v>546</v>
      </c>
      <c r="B290" s="38"/>
      <c r="C290" s="83" t="s">
        <v>547</v>
      </c>
      <c r="D290" s="38" t="s">
        <v>7</v>
      </c>
      <c r="E290" s="78" t="n">
        <v>1</v>
      </c>
      <c r="F290" s="188" t="n">
        <v>101.87</v>
      </c>
      <c r="G290" s="192" t="n">
        <v>28.22</v>
      </c>
      <c r="H290" s="188" t="n">
        <v>130.09</v>
      </c>
      <c r="I290" s="188" t="n">
        <v>130.09</v>
      </c>
      <c r="J290" s="55" t="n">
        <f aca="false">I290/I$410</f>
        <v>0.000148051284218281</v>
      </c>
      <c r="K290" s="55" t="n">
        <f aca="false">K289+J290</f>
        <v>0.992035218747679</v>
      </c>
      <c r="L290" s="195" t="s">
        <v>1387</v>
      </c>
    </row>
    <row r="291" customFormat="false" ht="24.45" hidden="false" customHeight="false" outlineLevel="0" collapsed="false">
      <c r="A291" s="84" t="s">
        <v>874</v>
      </c>
      <c r="B291" s="69"/>
      <c r="C291" s="85" t="s">
        <v>875</v>
      </c>
      <c r="D291" s="69" t="s">
        <v>7</v>
      </c>
      <c r="E291" s="71" t="n">
        <v>3</v>
      </c>
      <c r="F291" s="191" t="n">
        <v>32.6</v>
      </c>
      <c r="G291" s="191" t="n">
        <v>9.03</v>
      </c>
      <c r="H291" s="191" t="n">
        <v>41.63</v>
      </c>
      <c r="I291" s="191" t="n">
        <v>124.89</v>
      </c>
      <c r="J291" s="55" t="n">
        <f aca="false">I291/I$410</f>
        <v>0.00014213332989485</v>
      </c>
      <c r="K291" s="55" t="n">
        <f aca="false">K290+J291</f>
        <v>0.992177352077574</v>
      </c>
      <c r="L291" s="195" t="s">
        <v>1387</v>
      </c>
    </row>
    <row r="292" customFormat="false" ht="24.45" hidden="false" customHeight="false" outlineLevel="0" collapsed="false">
      <c r="A292" s="84" t="s">
        <v>874</v>
      </c>
      <c r="B292" s="69"/>
      <c r="C292" s="85" t="s">
        <v>876</v>
      </c>
      <c r="D292" s="69" t="s">
        <v>7</v>
      </c>
      <c r="E292" s="71" t="n">
        <v>3</v>
      </c>
      <c r="F292" s="191" t="n">
        <v>32.6</v>
      </c>
      <c r="G292" s="191" t="n">
        <v>9.03</v>
      </c>
      <c r="H292" s="191" t="n">
        <v>41.63</v>
      </c>
      <c r="I292" s="191" t="n">
        <v>124.89</v>
      </c>
      <c r="J292" s="55" t="n">
        <f aca="false">I292/I$410</f>
        <v>0.00014213332989485</v>
      </c>
      <c r="K292" s="55" t="n">
        <f aca="false">K291+J292</f>
        <v>0.992319485407469</v>
      </c>
      <c r="L292" s="195" t="s">
        <v>1387</v>
      </c>
    </row>
    <row r="293" customFormat="false" ht="24.45" hidden="false" customHeight="false" outlineLevel="0" collapsed="false">
      <c r="A293" s="31" t="n">
        <v>91968</v>
      </c>
      <c r="B293" s="38"/>
      <c r="C293" s="65" t="s">
        <v>691</v>
      </c>
      <c r="D293" s="38" t="s">
        <v>7</v>
      </c>
      <c r="E293" s="78" t="n">
        <v>2</v>
      </c>
      <c r="F293" s="188" t="n">
        <v>48.71</v>
      </c>
      <c r="G293" s="192" t="n">
        <v>13.49</v>
      </c>
      <c r="H293" s="188" t="n">
        <v>62.2</v>
      </c>
      <c r="I293" s="188" t="n">
        <v>124.41</v>
      </c>
      <c r="J293" s="55" t="n">
        <f aca="false">I293/I$410</f>
        <v>0.000141587057188072</v>
      </c>
      <c r="K293" s="55" t="n">
        <f aca="false">K292+J293</f>
        <v>0.992461072464657</v>
      </c>
      <c r="L293" s="195" t="s">
        <v>1387</v>
      </c>
    </row>
    <row r="294" customFormat="false" ht="14.25" hidden="false" customHeight="true" outlineLevel="0" collapsed="false">
      <c r="A294" s="38" t="n">
        <v>89570</v>
      </c>
      <c r="B294" s="31"/>
      <c r="C294" s="83" t="s">
        <v>496</v>
      </c>
      <c r="D294" s="28" t="s">
        <v>7</v>
      </c>
      <c r="E294" s="36" t="n">
        <v>17</v>
      </c>
      <c r="F294" s="187" t="n">
        <v>5.73</v>
      </c>
      <c r="G294" s="188" t="n">
        <v>1.59</v>
      </c>
      <c r="H294" s="188" t="n">
        <v>7.32</v>
      </c>
      <c r="I294" s="188" t="n">
        <v>124.39</v>
      </c>
      <c r="J294" s="55" t="n">
        <f aca="false">I294/I$410</f>
        <v>0.00014156429582529</v>
      </c>
      <c r="K294" s="55" t="n">
        <f aca="false">K293+J294</f>
        <v>0.992602636760482</v>
      </c>
      <c r="L294" s="195" t="s">
        <v>1387</v>
      </c>
    </row>
    <row r="295" customFormat="false" ht="13.8" hidden="false" customHeight="false" outlineLevel="0" collapsed="false">
      <c r="A295" s="31" t="n">
        <v>39177</v>
      </c>
      <c r="B295" s="31"/>
      <c r="C295" s="83" t="s">
        <v>799</v>
      </c>
      <c r="D295" s="31" t="s">
        <v>7</v>
      </c>
      <c r="E295" s="36" t="n">
        <v>75</v>
      </c>
      <c r="F295" s="192" t="n">
        <v>1.28</v>
      </c>
      <c r="G295" s="188" t="n">
        <v>0.35</v>
      </c>
      <c r="H295" s="188" t="n">
        <v>1.63</v>
      </c>
      <c r="I295" s="188" t="n">
        <v>122.59</v>
      </c>
      <c r="J295" s="55" t="n">
        <f aca="false">I295/I$410</f>
        <v>0.000139515773174871</v>
      </c>
      <c r="K295" s="55" t="n">
        <f aca="false">K294+J295</f>
        <v>0.992742152533657</v>
      </c>
      <c r="L295" s="195" t="s">
        <v>1387</v>
      </c>
    </row>
    <row r="296" customFormat="false" ht="24.45" hidden="false" customHeight="false" outlineLevel="0" collapsed="false">
      <c r="A296" s="84" t="s">
        <v>512</v>
      </c>
      <c r="B296" s="69"/>
      <c r="C296" s="85" t="s">
        <v>516</v>
      </c>
      <c r="D296" s="70" t="s">
        <v>7</v>
      </c>
      <c r="E296" s="71" t="n">
        <v>4</v>
      </c>
      <c r="F296" s="198" t="n">
        <v>23.75</v>
      </c>
      <c r="G296" s="191" t="n">
        <v>6.58</v>
      </c>
      <c r="H296" s="191" t="n">
        <v>30.33</v>
      </c>
      <c r="I296" s="191" t="n">
        <v>121.32</v>
      </c>
      <c r="J296" s="55" t="n">
        <f aca="false">I296/I$410</f>
        <v>0.000138070426638187</v>
      </c>
      <c r="K296" s="55" t="n">
        <f aca="false">K295+J296</f>
        <v>0.992880222960295</v>
      </c>
      <c r="L296" s="195" t="s">
        <v>1387</v>
      </c>
    </row>
    <row r="297" customFormat="false" ht="13.8" hidden="false" customHeight="false" outlineLevel="0" collapsed="false">
      <c r="A297" s="38" t="s">
        <v>651</v>
      </c>
      <c r="B297" s="38"/>
      <c r="C297" s="83" t="s">
        <v>652</v>
      </c>
      <c r="D297" s="38" t="s">
        <v>7</v>
      </c>
      <c r="E297" s="78" t="n">
        <v>1</v>
      </c>
      <c r="F297" s="192" t="n">
        <v>93.94</v>
      </c>
      <c r="G297" s="192" t="n">
        <v>26.02</v>
      </c>
      <c r="H297" s="188" t="n">
        <v>119.96</v>
      </c>
      <c r="I297" s="188" t="n">
        <v>119.96</v>
      </c>
      <c r="J297" s="55" t="n">
        <f aca="false">I297/I$410</f>
        <v>0.000136522653968982</v>
      </c>
      <c r="K297" s="55" t="n">
        <f aca="false">K296+J297</f>
        <v>0.993016745614264</v>
      </c>
      <c r="L297" s="195" t="s">
        <v>1387</v>
      </c>
    </row>
    <row r="298" customFormat="false" ht="13.8" hidden="false" customHeight="false" outlineLevel="0" collapsed="false">
      <c r="A298" s="38" t="s">
        <v>811</v>
      </c>
      <c r="B298" s="31"/>
      <c r="C298" s="65" t="s">
        <v>812</v>
      </c>
      <c r="D298" s="31" t="s">
        <v>7</v>
      </c>
      <c r="E298" s="36" t="n">
        <v>6</v>
      </c>
      <c r="F298" s="188" t="n">
        <v>15.41</v>
      </c>
      <c r="G298" s="188" t="n">
        <v>4.27</v>
      </c>
      <c r="H298" s="188" t="n">
        <v>19.68</v>
      </c>
      <c r="I298" s="188" t="n">
        <v>118.07</v>
      </c>
      <c r="J298" s="55" t="n">
        <f aca="false">I298/I$410</f>
        <v>0.000134371705186043</v>
      </c>
      <c r="K298" s="55" t="n">
        <f aca="false">K297+J298</f>
        <v>0.99315111731945</v>
      </c>
      <c r="L298" s="195" t="s">
        <v>1387</v>
      </c>
    </row>
    <row r="299" customFormat="false" ht="13.8" hidden="false" customHeight="false" outlineLevel="0" collapsed="false">
      <c r="A299" s="84" t="n">
        <v>11732</v>
      </c>
      <c r="B299" s="69"/>
      <c r="C299" s="85" t="s">
        <v>525</v>
      </c>
      <c r="D299" s="70" t="s">
        <v>7</v>
      </c>
      <c r="E299" s="71" t="n">
        <v>6</v>
      </c>
      <c r="F299" s="198" t="n">
        <v>15.35</v>
      </c>
      <c r="G299" s="191" t="n">
        <v>4.25</v>
      </c>
      <c r="H299" s="191" t="n">
        <v>19.6</v>
      </c>
      <c r="I299" s="191" t="n">
        <v>117.61</v>
      </c>
      <c r="J299" s="55" t="n">
        <f aca="false">I299/I$410</f>
        <v>0.000133848193842048</v>
      </c>
      <c r="K299" s="55" t="n">
        <f aca="false">K298+J299</f>
        <v>0.993284965513293</v>
      </c>
      <c r="L299" s="195" t="s">
        <v>1387</v>
      </c>
    </row>
    <row r="300" customFormat="false" ht="14.25" hidden="false" customHeight="true" outlineLevel="0" collapsed="false">
      <c r="A300" s="38" t="s">
        <v>414</v>
      </c>
      <c r="B300" s="31" t="s">
        <v>415</v>
      </c>
      <c r="C300" s="65" t="s">
        <v>416</v>
      </c>
      <c r="D300" s="31" t="s">
        <v>7</v>
      </c>
      <c r="E300" s="36" t="n">
        <v>20</v>
      </c>
      <c r="F300" s="187" t="n">
        <v>4.59</v>
      </c>
      <c r="G300" s="187" t="n">
        <v>1.27</v>
      </c>
      <c r="H300" s="188" t="n">
        <v>5.86</v>
      </c>
      <c r="I300" s="188" t="n">
        <v>117.23</v>
      </c>
      <c r="J300" s="55" t="n">
        <f aca="false">I300/I$410</f>
        <v>0.000133415727949182</v>
      </c>
      <c r="K300" s="55" t="n">
        <f aca="false">K299+J300</f>
        <v>0.993418381241242</v>
      </c>
      <c r="L300" s="195" t="s">
        <v>1387</v>
      </c>
    </row>
    <row r="301" customFormat="false" ht="24.45" hidden="false" customHeight="false" outlineLevel="0" collapsed="false">
      <c r="A301" s="38" t="s">
        <v>626</v>
      </c>
      <c r="B301" s="38"/>
      <c r="C301" s="83" t="s">
        <v>627</v>
      </c>
      <c r="D301" s="38" t="s">
        <v>7</v>
      </c>
      <c r="E301" s="78" t="n">
        <v>1</v>
      </c>
      <c r="F301" s="192" t="n">
        <v>90.74</v>
      </c>
      <c r="G301" s="192" t="n">
        <v>25.13</v>
      </c>
      <c r="H301" s="188" t="n">
        <v>115.87</v>
      </c>
      <c r="I301" s="188" t="n">
        <v>115.87</v>
      </c>
      <c r="J301" s="55" t="n">
        <f aca="false">I301/I$410</f>
        <v>0.000131867955279977</v>
      </c>
      <c r="K301" s="55" t="n">
        <f aca="false">K300+J301</f>
        <v>0.993550249196522</v>
      </c>
      <c r="L301" s="195" t="s">
        <v>1387</v>
      </c>
    </row>
    <row r="302" customFormat="false" ht="13.8" hidden="false" customHeight="false" outlineLevel="0" collapsed="false">
      <c r="A302" s="38" t="s">
        <v>911</v>
      </c>
      <c r="B302" s="31"/>
      <c r="C302" s="65" t="s">
        <v>912</v>
      </c>
      <c r="D302" s="31" t="s">
        <v>7</v>
      </c>
      <c r="E302" s="36" t="n">
        <v>4</v>
      </c>
      <c r="F302" s="192" t="n">
        <v>22.36</v>
      </c>
      <c r="G302" s="188" t="n">
        <v>6.19</v>
      </c>
      <c r="H302" s="188" t="n">
        <v>28.55</v>
      </c>
      <c r="I302" s="188" t="n">
        <v>114.21</v>
      </c>
      <c r="J302" s="55" t="n">
        <f aca="false">I302/I$410</f>
        <v>0.000129978762169035</v>
      </c>
      <c r="K302" s="55" t="n">
        <f aca="false">K301+J302</f>
        <v>0.993680227958691</v>
      </c>
      <c r="L302" s="195" t="s">
        <v>1387</v>
      </c>
    </row>
    <row r="303" customFormat="false" ht="13.8" hidden="false" customHeight="false" outlineLevel="0" collapsed="false">
      <c r="A303" s="31" t="s">
        <v>391</v>
      </c>
      <c r="B303" s="31" t="s">
        <v>392</v>
      </c>
      <c r="C303" s="65" t="s">
        <v>393</v>
      </c>
      <c r="D303" s="31" t="s">
        <v>7</v>
      </c>
      <c r="E303" s="36" t="n">
        <v>1</v>
      </c>
      <c r="F303" s="187" t="n">
        <v>88.53</v>
      </c>
      <c r="G303" s="187" t="n">
        <v>24.52</v>
      </c>
      <c r="H303" s="188" t="n">
        <v>113.05</v>
      </c>
      <c r="I303" s="188" t="n">
        <v>113.05</v>
      </c>
      <c r="J303" s="55" t="n">
        <f aca="false">I303/I$410</f>
        <v>0.000128658603127655</v>
      </c>
      <c r="K303" s="55" t="n">
        <f aca="false">K302+J303</f>
        <v>0.993808886561818</v>
      </c>
      <c r="L303" s="195" t="s">
        <v>1387</v>
      </c>
    </row>
    <row r="304" customFormat="false" ht="14.25" hidden="false" customHeight="true" outlineLevel="0" collapsed="false">
      <c r="A304" s="78" t="s">
        <v>623</v>
      </c>
      <c r="B304" s="38"/>
      <c r="C304" s="83" t="s">
        <v>624</v>
      </c>
      <c r="D304" s="38" t="s">
        <v>7</v>
      </c>
      <c r="E304" s="78" t="n">
        <v>1</v>
      </c>
      <c r="F304" s="188" t="n">
        <v>87.81</v>
      </c>
      <c r="G304" s="192" t="n">
        <v>24.32</v>
      </c>
      <c r="H304" s="188" t="n">
        <v>112.13</v>
      </c>
      <c r="I304" s="188" t="n">
        <v>112.13</v>
      </c>
      <c r="J304" s="55" t="n">
        <f aca="false">I304/I$410</f>
        <v>0.000127611580439663</v>
      </c>
      <c r="K304" s="55" t="n">
        <f aca="false">K303+J304</f>
        <v>0.993936498142258</v>
      </c>
      <c r="L304" s="195" t="s">
        <v>1387</v>
      </c>
    </row>
    <row r="305" customFormat="false" ht="13.8" hidden="false" customHeight="false" outlineLevel="0" collapsed="false">
      <c r="A305" s="38" t="s">
        <v>653</v>
      </c>
      <c r="B305" s="38"/>
      <c r="C305" s="83" t="s">
        <v>654</v>
      </c>
      <c r="D305" s="38" t="s">
        <v>7</v>
      </c>
      <c r="E305" s="78" t="n">
        <v>1</v>
      </c>
      <c r="F305" s="192" t="n">
        <v>85.19</v>
      </c>
      <c r="G305" s="192" t="n">
        <v>23.6</v>
      </c>
      <c r="H305" s="188" t="n">
        <v>108.79</v>
      </c>
      <c r="I305" s="188" t="n">
        <v>108.79</v>
      </c>
      <c r="J305" s="55" t="n">
        <f aca="false">I305/I$410</f>
        <v>0.000123810432854998</v>
      </c>
      <c r="K305" s="55" t="n">
        <f aca="false">K304+J305</f>
        <v>0.994060308575113</v>
      </c>
      <c r="L305" s="195" t="s">
        <v>1387</v>
      </c>
    </row>
    <row r="306" customFormat="false" ht="13.8" hidden="false" customHeight="false" outlineLevel="0" collapsed="false">
      <c r="A306" s="38" t="s">
        <v>591</v>
      </c>
      <c r="B306" s="38"/>
      <c r="C306" s="83" t="s">
        <v>592</v>
      </c>
      <c r="D306" s="38" t="s">
        <v>7</v>
      </c>
      <c r="E306" s="78" t="n">
        <v>120</v>
      </c>
      <c r="F306" s="192" t="n">
        <v>0.7</v>
      </c>
      <c r="G306" s="192" t="n">
        <v>0.19</v>
      </c>
      <c r="H306" s="188" t="n">
        <v>0.89</v>
      </c>
      <c r="I306" s="188" t="n">
        <v>107.27</v>
      </c>
      <c r="J306" s="55" t="n">
        <f aca="false">I306/I$410</f>
        <v>0.000122080569283534</v>
      </c>
      <c r="K306" s="55" t="n">
        <f aca="false">K305+J306</f>
        <v>0.994182389144397</v>
      </c>
      <c r="L306" s="195" t="s">
        <v>1387</v>
      </c>
    </row>
    <row r="307" customFormat="false" ht="13.8" hidden="false" customHeight="false" outlineLevel="0" collapsed="false">
      <c r="A307" s="31" t="s">
        <v>388</v>
      </c>
      <c r="B307" s="31" t="s">
        <v>389</v>
      </c>
      <c r="C307" s="65" t="s">
        <v>390</v>
      </c>
      <c r="D307" s="31" t="s">
        <v>7</v>
      </c>
      <c r="E307" s="36" t="n">
        <v>1</v>
      </c>
      <c r="F307" s="187" t="n">
        <v>81.84</v>
      </c>
      <c r="G307" s="187" t="n">
        <v>22.67</v>
      </c>
      <c r="H307" s="188" t="n">
        <v>104.51</v>
      </c>
      <c r="I307" s="188" t="n">
        <v>104.51</v>
      </c>
      <c r="J307" s="55" t="n">
        <f aca="false">I307/I$410</f>
        <v>0.00011893950121956</v>
      </c>
      <c r="K307" s="55" t="n">
        <f aca="false">K306+J307</f>
        <v>0.994301328645616</v>
      </c>
      <c r="L307" s="195" t="s">
        <v>1387</v>
      </c>
    </row>
    <row r="308" customFormat="false" ht="35.5" hidden="false" customHeight="false" outlineLevel="0" collapsed="false">
      <c r="A308" s="38" t="s">
        <v>544</v>
      </c>
      <c r="B308" s="38"/>
      <c r="C308" s="83" t="s">
        <v>545</v>
      </c>
      <c r="D308" s="38" t="s">
        <v>7</v>
      </c>
      <c r="E308" s="78" t="n">
        <v>3</v>
      </c>
      <c r="F308" s="192" t="n">
        <v>27.15</v>
      </c>
      <c r="G308" s="192" t="n">
        <v>7.52</v>
      </c>
      <c r="H308" s="188" t="n">
        <v>34.67</v>
      </c>
      <c r="I308" s="188" t="n">
        <v>104.01</v>
      </c>
      <c r="J308" s="55" t="n">
        <f aca="false">I308/I$410</f>
        <v>0.000118370467149999</v>
      </c>
      <c r="K308" s="55" t="n">
        <f aca="false">K307+J308</f>
        <v>0.994419699112766</v>
      </c>
      <c r="L308" s="195" t="s">
        <v>1387</v>
      </c>
    </row>
    <row r="309" customFormat="false" ht="13.8" hidden="false" customHeight="false" outlineLevel="0" collapsed="false">
      <c r="A309" s="38" t="n">
        <v>93673</v>
      </c>
      <c r="B309" s="38"/>
      <c r="C309" s="83" t="s">
        <v>642</v>
      </c>
      <c r="D309" s="38" t="s">
        <v>7</v>
      </c>
      <c r="E309" s="78" t="n">
        <v>1</v>
      </c>
      <c r="F309" s="192" t="n">
        <v>80.97</v>
      </c>
      <c r="G309" s="192" t="n">
        <v>22.43</v>
      </c>
      <c r="H309" s="188" t="n">
        <v>103.4</v>
      </c>
      <c r="I309" s="188" t="n">
        <v>103.4</v>
      </c>
      <c r="J309" s="55" t="n">
        <f aca="false">I309/I$410</f>
        <v>0.000117676245585135</v>
      </c>
      <c r="K309" s="55" t="n">
        <f aca="false">K308+J309</f>
        <v>0.994537375358351</v>
      </c>
      <c r="L309" s="195" t="s">
        <v>1387</v>
      </c>
    </row>
    <row r="310" customFormat="false" ht="24.45" hidden="false" customHeight="false" outlineLevel="0" collapsed="false">
      <c r="A310" s="38" t="s">
        <v>628</v>
      </c>
      <c r="B310" s="38"/>
      <c r="C310" s="83" t="s">
        <v>629</v>
      </c>
      <c r="D310" s="38" t="s">
        <v>7</v>
      </c>
      <c r="E310" s="78" t="n">
        <v>1</v>
      </c>
      <c r="F310" s="192" t="n">
        <v>79.63</v>
      </c>
      <c r="G310" s="192" t="n">
        <v>22.06</v>
      </c>
      <c r="H310" s="188" t="n">
        <v>101.69</v>
      </c>
      <c r="I310" s="188" t="n">
        <v>101.69</v>
      </c>
      <c r="J310" s="55" t="n">
        <f aca="false">I310/I$410</f>
        <v>0.000115730149067238</v>
      </c>
      <c r="K310" s="55" t="n">
        <f aca="false">K309+J310</f>
        <v>0.994653105507418</v>
      </c>
      <c r="L310" s="195" t="s">
        <v>1387</v>
      </c>
    </row>
    <row r="311" customFormat="false" ht="13.8" hidden="false" customHeight="false" outlineLevel="0" collapsed="false">
      <c r="A311" s="38" t="n">
        <v>1014</v>
      </c>
      <c r="B311" s="38"/>
      <c r="C311" s="83" t="s">
        <v>608</v>
      </c>
      <c r="D311" s="38" t="s">
        <v>141</v>
      </c>
      <c r="E311" s="78" t="n">
        <v>60</v>
      </c>
      <c r="F311" s="192" t="n">
        <v>1.27</v>
      </c>
      <c r="G311" s="192" t="n">
        <v>0.35</v>
      </c>
      <c r="H311" s="188" t="n">
        <v>1.62</v>
      </c>
      <c r="I311" s="188" t="n">
        <v>97.31</v>
      </c>
      <c r="J311" s="55" t="n">
        <f aca="false">I311/I$410</f>
        <v>0.000110745410617887</v>
      </c>
      <c r="K311" s="55" t="n">
        <f aca="false">K310+J311</f>
        <v>0.994763850918036</v>
      </c>
      <c r="L311" s="195" t="s">
        <v>1387</v>
      </c>
    </row>
    <row r="312" customFormat="false" ht="14.25" hidden="false" customHeight="true" outlineLevel="0" collapsed="false">
      <c r="A312" s="38" t="s">
        <v>645</v>
      </c>
      <c r="B312" s="38"/>
      <c r="C312" s="83" t="s">
        <v>646</v>
      </c>
      <c r="D312" s="38" t="s">
        <v>7</v>
      </c>
      <c r="E312" s="78" t="n">
        <v>1</v>
      </c>
      <c r="F312" s="192" t="n">
        <v>75.37</v>
      </c>
      <c r="G312" s="192" t="n">
        <v>20.88</v>
      </c>
      <c r="H312" s="188" t="n">
        <v>96.25</v>
      </c>
      <c r="I312" s="188" t="n">
        <v>96.25</v>
      </c>
      <c r="J312" s="55" t="n">
        <f aca="false">I312/I$410</f>
        <v>0.000109539058390418</v>
      </c>
      <c r="K312" s="55" t="n">
        <f aca="false">K311+J312</f>
        <v>0.994873389976427</v>
      </c>
      <c r="L312" s="195" t="s">
        <v>1387</v>
      </c>
    </row>
    <row r="313" customFormat="false" ht="13.8" hidden="false" customHeight="false" outlineLevel="0" collapsed="false">
      <c r="A313" s="38" t="n">
        <v>39248</v>
      </c>
      <c r="B313" s="31"/>
      <c r="C313" s="83" t="s">
        <v>798</v>
      </c>
      <c r="D313" s="31" t="s">
        <v>141</v>
      </c>
      <c r="E313" s="36" t="n">
        <v>10</v>
      </c>
      <c r="F313" s="188" t="n">
        <v>7.06</v>
      </c>
      <c r="G313" s="188" t="n">
        <v>1.96</v>
      </c>
      <c r="H313" s="188" t="n">
        <v>9.02</v>
      </c>
      <c r="I313" s="188" t="n">
        <v>90.16</v>
      </c>
      <c r="J313" s="55" t="n">
        <f aca="false">I313/I$410</f>
        <v>0.00010260822342317</v>
      </c>
      <c r="K313" s="55" t="n">
        <f aca="false">K312+J313</f>
        <v>0.99497599819985</v>
      </c>
      <c r="L313" s="195" t="s">
        <v>1387</v>
      </c>
    </row>
    <row r="314" customFormat="false" ht="24.45" hidden="false" customHeight="false" outlineLevel="0" collapsed="false">
      <c r="A314" s="31" t="n">
        <v>96985</v>
      </c>
      <c r="B314" s="31"/>
      <c r="C314" s="65" t="s">
        <v>744</v>
      </c>
      <c r="D314" s="31" t="s">
        <v>728</v>
      </c>
      <c r="E314" s="36" t="n">
        <v>2</v>
      </c>
      <c r="F314" s="188" t="n">
        <v>35.04</v>
      </c>
      <c r="G314" s="188" t="n">
        <v>9.71</v>
      </c>
      <c r="H314" s="188" t="n">
        <v>44.75</v>
      </c>
      <c r="I314" s="188" t="n">
        <v>89.49</v>
      </c>
      <c r="J314" s="55" t="n">
        <f aca="false">I314/I$410</f>
        <v>0.000101845717769959</v>
      </c>
      <c r="K314" s="55" t="n">
        <f aca="false">K313+J314</f>
        <v>0.99507784391762</v>
      </c>
      <c r="L314" s="195" t="s">
        <v>1387</v>
      </c>
    </row>
    <row r="315" customFormat="false" ht="13.8" hidden="false" customHeight="false" outlineLevel="0" collapsed="false">
      <c r="A315" s="38" t="n">
        <v>7588</v>
      </c>
      <c r="B315" s="31" t="s">
        <v>438</v>
      </c>
      <c r="C315" s="65" t="s">
        <v>439</v>
      </c>
      <c r="D315" s="31" t="s">
        <v>7</v>
      </c>
      <c r="E315" s="36" t="n">
        <v>2</v>
      </c>
      <c r="F315" s="187" t="n">
        <v>35</v>
      </c>
      <c r="G315" s="187" t="n">
        <v>9.7</v>
      </c>
      <c r="H315" s="188" t="n">
        <v>44.7</v>
      </c>
      <c r="I315" s="188" t="n">
        <v>89.39</v>
      </c>
      <c r="J315" s="55" t="n">
        <f aca="false">I315/I$410</f>
        <v>0.000101731910956047</v>
      </c>
      <c r="K315" s="55" t="n">
        <f aca="false">K314+J315</f>
        <v>0.995179575828576</v>
      </c>
      <c r="L315" s="195" t="s">
        <v>1387</v>
      </c>
    </row>
    <row r="316" customFormat="false" ht="13.8" hidden="false" customHeight="false" outlineLevel="0" collapsed="false">
      <c r="A316" s="38" t="s">
        <v>643</v>
      </c>
      <c r="B316" s="38"/>
      <c r="C316" s="83" t="s">
        <v>644</v>
      </c>
      <c r="D316" s="38" t="s">
        <v>7</v>
      </c>
      <c r="E316" s="78" t="n">
        <v>1</v>
      </c>
      <c r="F316" s="192" t="n">
        <v>68.37</v>
      </c>
      <c r="G316" s="192" t="n">
        <v>18.94</v>
      </c>
      <c r="H316" s="188" t="n">
        <v>87.31</v>
      </c>
      <c r="I316" s="188" t="n">
        <v>87.31</v>
      </c>
      <c r="J316" s="55" t="n">
        <f aca="false">I316/I$410</f>
        <v>9.93647292266744E-005</v>
      </c>
      <c r="K316" s="55" t="n">
        <f aca="false">K315+J316</f>
        <v>0.995278940557802</v>
      </c>
      <c r="L316" s="195" t="s">
        <v>1387</v>
      </c>
    </row>
    <row r="317" customFormat="false" ht="13.8" hidden="false" customHeight="false" outlineLevel="0" collapsed="false">
      <c r="A317" s="38" t="s">
        <v>649</v>
      </c>
      <c r="B317" s="38"/>
      <c r="C317" s="83" t="s">
        <v>650</v>
      </c>
      <c r="D317" s="38" t="s">
        <v>7</v>
      </c>
      <c r="E317" s="78" t="n">
        <v>1</v>
      </c>
      <c r="F317" s="192" t="n">
        <v>68.29</v>
      </c>
      <c r="G317" s="192" t="n">
        <v>18.92</v>
      </c>
      <c r="H317" s="188" t="n">
        <v>87.21</v>
      </c>
      <c r="I317" s="188" t="n">
        <v>87.21</v>
      </c>
      <c r="J317" s="55" t="n">
        <f aca="false">I317/I$410</f>
        <v>9.92509224127623E-005</v>
      </c>
      <c r="K317" s="55" t="n">
        <f aca="false">K316+J317</f>
        <v>0.995378191480215</v>
      </c>
      <c r="L317" s="195" t="s">
        <v>1387</v>
      </c>
    </row>
    <row r="318" customFormat="false" ht="14.25" hidden="false" customHeight="true" outlineLevel="0" collapsed="false">
      <c r="A318" s="31" t="n">
        <v>89554</v>
      </c>
      <c r="B318" s="31"/>
      <c r="C318" s="83" t="s">
        <v>480</v>
      </c>
      <c r="D318" s="28" t="s">
        <v>7</v>
      </c>
      <c r="E318" s="36" t="n">
        <v>5</v>
      </c>
      <c r="F318" s="187" t="n">
        <v>13.63</v>
      </c>
      <c r="G318" s="188" t="n">
        <v>3.78</v>
      </c>
      <c r="H318" s="188" t="n">
        <v>17.41</v>
      </c>
      <c r="I318" s="188" t="n">
        <v>87.03</v>
      </c>
      <c r="J318" s="55" t="n">
        <f aca="false">I318/I$410</f>
        <v>9.90460701477205E-005</v>
      </c>
      <c r="K318" s="55" t="n">
        <f aca="false">K317+J318</f>
        <v>0.995477237550363</v>
      </c>
      <c r="L318" s="195" t="s">
        <v>1387</v>
      </c>
    </row>
    <row r="319" customFormat="false" ht="13.8" hidden="false" customHeight="false" outlineLevel="0" collapsed="false">
      <c r="A319" s="38" t="n">
        <v>4274</v>
      </c>
      <c r="B319" s="31"/>
      <c r="C319" s="65" t="s">
        <v>727</v>
      </c>
      <c r="D319" s="31" t="s">
        <v>728</v>
      </c>
      <c r="E319" s="36" t="n">
        <v>1</v>
      </c>
      <c r="F319" s="188" t="n">
        <v>66.85</v>
      </c>
      <c r="G319" s="188" t="n">
        <v>18.52</v>
      </c>
      <c r="H319" s="188" t="n">
        <v>85.37</v>
      </c>
      <c r="I319" s="188" t="n">
        <v>85.37</v>
      </c>
      <c r="J319" s="55" t="n">
        <f aca="false">I319/I$410</f>
        <v>9.71568770367792E-005</v>
      </c>
      <c r="K319" s="55" t="n">
        <f aca="false">K318+J319</f>
        <v>0.9955743944274</v>
      </c>
      <c r="L319" s="195" t="s">
        <v>1387</v>
      </c>
    </row>
    <row r="320" customFormat="false" ht="13.8" hidden="false" customHeight="false" outlineLevel="0" collapsed="false">
      <c r="A320" s="31" t="n">
        <v>89545</v>
      </c>
      <c r="B320" s="31"/>
      <c r="C320" s="83" t="s">
        <v>482</v>
      </c>
      <c r="D320" s="28" t="s">
        <v>7</v>
      </c>
      <c r="E320" s="36" t="n">
        <v>9</v>
      </c>
      <c r="F320" s="187" t="n">
        <v>7.37</v>
      </c>
      <c r="G320" s="188" t="n">
        <v>2.04</v>
      </c>
      <c r="H320" s="188" t="n">
        <v>9.41</v>
      </c>
      <c r="I320" s="188" t="n">
        <v>84.7</v>
      </c>
      <c r="J320" s="55" t="n">
        <f aca="false">I320/I$410</f>
        <v>9.6394371383568E-005</v>
      </c>
      <c r="K320" s="55" t="n">
        <f aca="false">K319+J320</f>
        <v>0.995670788798783</v>
      </c>
      <c r="L320" s="195" t="s">
        <v>1387</v>
      </c>
    </row>
    <row r="321" s="74" customFormat="true" ht="13.8" hidden="false" customHeight="false" outlineLevel="0" collapsed="false">
      <c r="A321" s="38" t="n">
        <v>89559</v>
      </c>
      <c r="B321" s="31"/>
      <c r="C321" s="83" t="s">
        <v>501</v>
      </c>
      <c r="D321" s="28" t="s">
        <v>7</v>
      </c>
      <c r="E321" s="36" t="n">
        <v>2</v>
      </c>
      <c r="F321" s="187" t="n">
        <v>32.87</v>
      </c>
      <c r="G321" s="188" t="n">
        <v>9.1</v>
      </c>
      <c r="H321" s="188" t="n">
        <v>41.97</v>
      </c>
      <c r="I321" s="188" t="n">
        <v>83.95</v>
      </c>
      <c r="J321" s="55" t="n">
        <f aca="false">I321/I$410</f>
        <v>9.55408202792271E-005</v>
      </c>
      <c r="K321" s="55" t="n">
        <f aca="false">K320+J321</f>
        <v>0.995766329619062</v>
      </c>
      <c r="L321" s="195" t="s">
        <v>1387</v>
      </c>
    </row>
    <row r="322" customFormat="false" ht="24.45" hidden="false" customHeight="false" outlineLevel="0" collapsed="false">
      <c r="A322" s="84" t="s">
        <v>874</v>
      </c>
      <c r="B322" s="69"/>
      <c r="C322" s="85" t="s">
        <v>877</v>
      </c>
      <c r="D322" s="69" t="s">
        <v>7</v>
      </c>
      <c r="E322" s="71" t="n">
        <v>2</v>
      </c>
      <c r="F322" s="191" t="n">
        <v>32.6</v>
      </c>
      <c r="G322" s="191" t="n">
        <v>9.03</v>
      </c>
      <c r="H322" s="191" t="n">
        <v>41.63</v>
      </c>
      <c r="I322" s="191" t="n">
        <v>83.26</v>
      </c>
      <c r="J322" s="55" t="n">
        <f aca="false">I322/I$410</f>
        <v>9.47555532632334E-005</v>
      </c>
      <c r="K322" s="55" t="n">
        <f aca="false">K321+J322</f>
        <v>0.995861085172326</v>
      </c>
      <c r="L322" s="195" t="s">
        <v>1387</v>
      </c>
    </row>
    <row r="323" customFormat="false" ht="13.8" hidden="false" customHeight="false" outlineLevel="0" collapsed="false">
      <c r="A323" s="31" t="n">
        <v>12618</v>
      </c>
      <c r="B323" s="31"/>
      <c r="C323" s="65" t="s">
        <v>447</v>
      </c>
      <c r="D323" s="28" t="s">
        <v>141</v>
      </c>
      <c r="E323" s="78" t="n">
        <v>2</v>
      </c>
      <c r="F323" s="187" t="n">
        <v>32.39</v>
      </c>
      <c r="G323" s="187" t="n">
        <v>8.97</v>
      </c>
      <c r="H323" s="188" t="n">
        <v>41.36</v>
      </c>
      <c r="I323" s="188" t="n">
        <v>82.72</v>
      </c>
      <c r="J323" s="55" t="n">
        <f aca="false">I323/I$410</f>
        <v>9.4140996468108E-005</v>
      </c>
      <c r="K323" s="55" t="n">
        <f aca="false">K322+J323</f>
        <v>0.995955226168794</v>
      </c>
      <c r="L323" s="195" t="s">
        <v>1387</v>
      </c>
    </row>
    <row r="324" customFormat="false" ht="24.45" hidden="false" customHeight="false" outlineLevel="0" collapsed="false">
      <c r="A324" s="31" t="n">
        <v>92028</v>
      </c>
      <c r="B324" s="38"/>
      <c r="C324" s="65" t="s">
        <v>689</v>
      </c>
      <c r="D324" s="38" t="s">
        <v>7</v>
      </c>
      <c r="E324" s="78" t="n">
        <v>2</v>
      </c>
      <c r="F324" s="188" t="n">
        <v>32.23</v>
      </c>
      <c r="G324" s="192" t="n">
        <v>8.93</v>
      </c>
      <c r="H324" s="188" t="n">
        <v>41.16</v>
      </c>
      <c r="I324" s="188" t="n">
        <v>82.32</v>
      </c>
      <c r="J324" s="55" t="n">
        <f aca="false">I324/I$410</f>
        <v>9.36857692124595E-005</v>
      </c>
      <c r="K324" s="55" t="n">
        <f aca="false">K323+J324</f>
        <v>0.996048911938006</v>
      </c>
      <c r="L324" s="195" t="s">
        <v>1387</v>
      </c>
    </row>
    <row r="325" customFormat="false" ht="13.8" hidden="false" customHeight="false" outlineLevel="0" collapsed="false">
      <c r="A325" s="38" t="n">
        <v>93667</v>
      </c>
      <c r="B325" s="38"/>
      <c r="C325" s="83" t="s">
        <v>639</v>
      </c>
      <c r="D325" s="38" t="s">
        <v>7</v>
      </c>
      <c r="E325" s="78" t="n">
        <v>1</v>
      </c>
      <c r="F325" s="192" t="n">
        <v>64.31</v>
      </c>
      <c r="G325" s="192" t="n">
        <v>17.81</v>
      </c>
      <c r="H325" s="188" t="n">
        <v>82.12</v>
      </c>
      <c r="I325" s="188" t="n">
        <v>82.12</v>
      </c>
      <c r="J325" s="55" t="n">
        <f aca="false">I325/I$410</f>
        <v>9.34581555846352E-005</v>
      </c>
      <c r="K325" s="55" t="n">
        <f aca="false">K324+J325</f>
        <v>0.996142370093591</v>
      </c>
      <c r="L325" s="195" t="s">
        <v>1387</v>
      </c>
    </row>
    <row r="326" customFormat="false" ht="13.8" hidden="false" customHeight="false" outlineLevel="0" collapsed="false">
      <c r="A326" s="84" t="n">
        <v>11732</v>
      </c>
      <c r="B326" s="69"/>
      <c r="C326" s="85" t="s">
        <v>523</v>
      </c>
      <c r="D326" s="70" t="s">
        <v>7</v>
      </c>
      <c r="E326" s="71" t="n">
        <v>4</v>
      </c>
      <c r="F326" s="198" t="n">
        <v>15.35</v>
      </c>
      <c r="G326" s="191" t="n">
        <v>4.25</v>
      </c>
      <c r="H326" s="191" t="n">
        <v>19.6</v>
      </c>
      <c r="I326" s="191" t="n">
        <v>78.41</v>
      </c>
      <c r="J326" s="55" t="n">
        <f aca="false">I326/I$410</f>
        <v>8.92359227884955E-005</v>
      </c>
      <c r="K326" s="55" t="n">
        <f aca="false">K325+J326</f>
        <v>0.996231606016379</v>
      </c>
      <c r="L326" s="195" t="s">
        <v>1387</v>
      </c>
    </row>
    <row r="327" customFormat="false" ht="13.8" hidden="false" customHeight="false" outlineLevel="0" collapsed="false">
      <c r="A327" s="31" t="n">
        <v>20148</v>
      </c>
      <c r="B327" s="31"/>
      <c r="C327" s="83" t="s">
        <v>468</v>
      </c>
      <c r="D327" s="28" t="s">
        <v>7</v>
      </c>
      <c r="E327" s="36" t="n">
        <v>22</v>
      </c>
      <c r="F327" s="187" t="n">
        <v>2.69</v>
      </c>
      <c r="G327" s="188" t="n">
        <v>0.75</v>
      </c>
      <c r="H327" s="188" t="n">
        <v>3.44</v>
      </c>
      <c r="I327" s="188" t="n">
        <v>75.57</v>
      </c>
      <c r="J327" s="55" t="n">
        <f aca="false">I327/I$410</f>
        <v>8.60038092733912E-005</v>
      </c>
      <c r="K327" s="55" t="n">
        <f aca="false">K326+J327</f>
        <v>0.996317609825653</v>
      </c>
      <c r="L327" s="195" t="s">
        <v>1387</v>
      </c>
    </row>
    <row r="328" customFormat="false" ht="13.8" hidden="false" customHeight="false" outlineLevel="0" collapsed="false">
      <c r="A328" s="38" t="n">
        <v>7552</v>
      </c>
      <c r="B328" s="31"/>
      <c r="C328" s="83" t="s">
        <v>522</v>
      </c>
      <c r="D328" s="28" t="s">
        <v>7</v>
      </c>
      <c r="E328" s="36" t="n">
        <v>4</v>
      </c>
      <c r="F328" s="187" t="n">
        <v>14.7</v>
      </c>
      <c r="G328" s="188" t="n">
        <v>4.07</v>
      </c>
      <c r="H328" s="188" t="n">
        <v>18.77</v>
      </c>
      <c r="I328" s="188" t="n">
        <v>75.09</v>
      </c>
      <c r="J328" s="55" t="n">
        <f aca="false">I328/I$410</f>
        <v>8.5457536566613E-005</v>
      </c>
      <c r="K328" s="55" t="n">
        <f aca="false">K327+J328</f>
        <v>0.996403067362219</v>
      </c>
      <c r="L328" s="195" t="s">
        <v>1387</v>
      </c>
    </row>
    <row r="329" customFormat="false" ht="13.8" hidden="false" customHeight="false" outlineLevel="0" collapsed="false">
      <c r="A329" s="31" t="n">
        <v>37558</v>
      </c>
      <c r="B329" s="31"/>
      <c r="C329" s="65" t="s">
        <v>959</v>
      </c>
      <c r="D329" s="31" t="s">
        <v>7</v>
      </c>
      <c r="E329" s="36" t="n">
        <v>1</v>
      </c>
      <c r="F329" s="188" t="n">
        <v>58.73</v>
      </c>
      <c r="G329" s="188" t="n">
        <v>16.27</v>
      </c>
      <c r="H329" s="188" t="n">
        <v>75</v>
      </c>
      <c r="I329" s="188" t="n">
        <v>75</v>
      </c>
      <c r="J329" s="55" t="n">
        <f aca="false">I329/I$410</f>
        <v>8.53551104340921E-005</v>
      </c>
      <c r="K329" s="55" t="n">
        <f aca="false">K328+J329</f>
        <v>0.996488422472653</v>
      </c>
      <c r="L329" s="195" t="s">
        <v>1387</v>
      </c>
    </row>
    <row r="330" customFormat="false" ht="13.8" hidden="false" customHeight="false" outlineLevel="0" collapsed="false">
      <c r="A330" s="31" t="n">
        <v>37558</v>
      </c>
      <c r="B330" s="31"/>
      <c r="C330" s="65" t="s">
        <v>960</v>
      </c>
      <c r="D330" s="31" t="s">
        <v>7</v>
      </c>
      <c r="E330" s="36" t="n">
        <v>1</v>
      </c>
      <c r="F330" s="188" t="n">
        <v>58.73</v>
      </c>
      <c r="G330" s="188" t="n">
        <v>16.27</v>
      </c>
      <c r="H330" s="188" t="n">
        <v>75</v>
      </c>
      <c r="I330" s="188" t="n">
        <v>75</v>
      </c>
      <c r="J330" s="55" t="n">
        <f aca="false">I330/I$410</f>
        <v>8.53551104340921E-005</v>
      </c>
      <c r="K330" s="55" t="n">
        <f aca="false">K329+J330</f>
        <v>0.996573777583087</v>
      </c>
      <c r="L330" s="195" t="s">
        <v>1387</v>
      </c>
    </row>
    <row r="331" customFormat="false" ht="13.8" hidden="false" customHeight="false" outlineLevel="0" collapsed="false">
      <c r="A331" s="31" t="n">
        <v>37558</v>
      </c>
      <c r="B331" s="31"/>
      <c r="C331" s="65" t="s">
        <v>961</v>
      </c>
      <c r="D331" s="31" t="s">
        <v>7</v>
      </c>
      <c r="E331" s="36" t="n">
        <v>1</v>
      </c>
      <c r="F331" s="188" t="n">
        <v>58.73</v>
      </c>
      <c r="G331" s="188" t="n">
        <v>16.27</v>
      </c>
      <c r="H331" s="188" t="n">
        <v>75</v>
      </c>
      <c r="I331" s="188" t="n">
        <v>75</v>
      </c>
      <c r="J331" s="55" t="n">
        <f aca="false">I331/I$410</f>
        <v>8.53551104340921E-005</v>
      </c>
      <c r="K331" s="55" t="n">
        <f aca="false">K330+J331</f>
        <v>0.996659132693522</v>
      </c>
      <c r="L331" s="195" t="s">
        <v>1387</v>
      </c>
    </row>
    <row r="332" customFormat="false" ht="14.25" hidden="false" customHeight="true" outlineLevel="0" collapsed="false">
      <c r="A332" s="38" t="n">
        <v>4301</v>
      </c>
      <c r="B332" s="31"/>
      <c r="C332" s="83" t="s">
        <v>801</v>
      </c>
      <c r="D332" s="31" t="s">
        <v>7</v>
      </c>
      <c r="E332" s="36" t="n">
        <v>75</v>
      </c>
      <c r="F332" s="188" t="n">
        <v>0.77</v>
      </c>
      <c r="G332" s="188" t="n">
        <v>0.21</v>
      </c>
      <c r="H332" s="188" t="n">
        <v>0.98</v>
      </c>
      <c r="I332" s="188" t="n">
        <v>73.75</v>
      </c>
      <c r="J332" s="55" t="n">
        <f aca="false">I332/I$410</f>
        <v>8.39325252601905E-005</v>
      </c>
      <c r="K332" s="55" t="n">
        <f aca="false">K331+J332</f>
        <v>0.996743065218782</v>
      </c>
      <c r="L332" s="195" t="s">
        <v>1387</v>
      </c>
    </row>
    <row r="333" customFormat="false" ht="13.8" hidden="false" customHeight="false" outlineLevel="0" collapsed="false">
      <c r="A333" s="31" t="s">
        <v>142</v>
      </c>
      <c r="B333" s="28" t="s">
        <v>143</v>
      </c>
      <c r="C333" s="34" t="s">
        <v>144</v>
      </c>
      <c r="D333" s="28" t="s">
        <v>141</v>
      </c>
      <c r="E333" s="36" t="n">
        <v>2.5</v>
      </c>
      <c r="F333" s="187" t="n">
        <v>22.3</v>
      </c>
      <c r="G333" s="187" t="n">
        <v>6.18</v>
      </c>
      <c r="H333" s="188" t="n">
        <v>28.48</v>
      </c>
      <c r="I333" s="188" t="n">
        <v>71.19</v>
      </c>
      <c r="J333" s="55" t="n">
        <f aca="false">I333/I$410</f>
        <v>8.10190708240402E-005</v>
      </c>
      <c r="K333" s="55" t="n">
        <f aca="false">K332+J333</f>
        <v>0.996824084289606</v>
      </c>
      <c r="L333" s="195" t="s">
        <v>1387</v>
      </c>
    </row>
    <row r="334" customFormat="false" ht="13.8" hidden="false" customHeight="false" outlineLevel="0" collapsed="false">
      <c r="A334" s="31" t="n">
        <v>89547</v>
      </c>
      <c r="B334" s="31"/>
      <c r="C334" s="83" t="s">
        <v>481</v>
      </c>
      <c r="D334" s="28" t="s">
        <v>7</v>
      </c>
      <c r="E334" s="36" t="n">
        <v>5</v>
      </c>
      <c r="F334" s="187" t="n">
        <v>11.01</v>
      </c>
      <c r="G334" s="188" t="n">
        <v>3.05</v>
      </c>
      <c r="H334" s="188" t="n">
        <v>14.06</v>
      </c>
      <c r="I334" s="188" t="n">
        <v>70.3</v>
      </c>
      <c r="J334" s="55" t="n">
        <f aca="false">I334/I$410</f>
        <v>8.00061901802223E-005</v>
      </c>
      <c r="K334" s="55" t="n">
        <f aca="false">K333+J334</f>
        <v>0.996904090479786</v>
      </c>
      <c r="L334" s="195" t="s">
        <v>1387</v>
      </c>
    </row>
    <row r="335" customFormat="false" ht="13.8" hidden="false" customHeight="false" outlineLevel="0" collapsed="false">
      <c r="A335" s="31" t="n">
        <v>92699</v>
      </c>
      <c r="B335" s="31"/>
      <c r="C335" s="65" t="s">
        <v>908</v>
      </c>
      <c r="D335" s="31" t="s">
        <v>7</v>
      </c>
      <c r="E335" s="36" t="n">
        <v>5</v>
      </c>
      <c r="F335" s="188" t="n">
        <v>10.86</v>
      </c>
      <c r="G335" s="188" t="n">
        <v>3.01</v>
      </c>
      <c r="H335" s="188" t="n">
        <v>13.87</v>
      </c>
      <c r="I335" s="188" t="n">
        <v>69.34</v>
      </c>
      <c r="J335" s="55" t="n">
        <f aca="false">I335/I$410</f>
        <v>7.89136447666659E-005</v>
      </c>
      <c r="K335" s="55" t="n">
        <f aca="false">K334+J335</f>
        <v>0.996983004124553</v>
      </c>
      <c r="L335" s="195" t="s">
        <v>1387</v>
      </c>
    </row>
    <row r="336" customFormat="false" ht="13.8" hidden="false" customHeight="false" outlineLevel="0" collapsed="false">
      <c r="A336" s="38" t="s">
        <v>411</v>
      </c>
      <c r="B336" s="31" t="s">
        <v>412</v>
      </c>
      <c r="C336" s="65" t="s">
        <v>413</v>
      </c>
      <c r="D336" s="31" t="s">
        <v>7</v>
      </c>
      <c r="E336" s="36" t="n">
        <v>13</v>
      </c>
      <c r="F336" s="187" t="n">
        <v>4.14</v>
      </c>
      <c r="G336" s="187" t="n">
        <v>1.15</v>
      </c>
      <c r="H336" s="188" t="n">
        <v>5.29</v>
      </c>
      <c r="I336" s="188" t="n">
        <v>68.73</v>
      </c>
      <c r="J336" s="55" t="n">
        <f aca="false">I336/I$410</f>
        <v>7.8219423201802E-005</v>
      </c>
      <c r="K336" s="55" t="n">
        <f aca="false">K335+J336</f>
        <v>0.997061223547754</v>
      </c>
      <c r="L336" s="195" t="s">
        <v>1387</v>
      </c>
    </row>
    <row r="337" customFormat="false" ht="13.8" hidden="false" customHeight="false" outlineLevel="0" collapsed="false">
      <c r="A337" s="38" t="s">
        <v>817</v>
      </c>
      <c r="B337" s="31"/>
      <c r="C337" s="65" t="s">
        <v>818</v>
      </c>
      <c r="D337" s="31" t="s">
        <v>7</v>
      </c>
      <c r="E337" s="36" t="n">
        <v>15</v>
      </c>
      <c r="F337" s="188" t="n">
        <v>3.51</v>
      </c>
      <c r="G337" s="188" t="n">
        <v>0.97</v>
      </c>
      <c r="H337" s="188" t="n">
        <v>4.48</v>
      </c>
      <c r="I337" s="188" t="n">
        <v>67.23</v>
      </c>
      <c r="J337" s="55" t="n">
        <f aca="false">I337/I$410</f>
        <v>7.65123209931201E-005</v>
      </c>
      <c r="K337" s="55" t="n">
        <f aca="false">K336+J337</f>
        <v>0.997137735868748</v>
      </c>
      <c r="L337" s="195" t="s">
        <v>1387</v>
      </c>
    </row>
    <row r="338" customFormat="false" ht="13.8" hidden="false" customHeight="false" outlineLevel="0" collapsed="false">
      <c r="A338" s="38" t="s">
        <v>761</v>
      </c>
      <c r="B338" s="31"/>
      <c r="C338" s="83" t="s">
        <v>762</v>
      </c>
      <c r="D338" s="31" t="s">
        <v>7</v>
      </c>
      <c r="E338" s="36" t="n">
        <v>6</v>
      </c>
      <c r="F338" s="188" t="n">
        <v>8.73</v>
      </c>
      <c r="G338" s="188" t="n">
        <v>2.42</v>
      </c>
      <c r="H338" s="188" t="n">
        <v>11.15</v>
      </c>
      <c r="I338" s="188" t="n">
        <v>66.89</v>
      </c>
      <c r="J338" s="55" t="n">
        <f aca="false">I338/I$410</f>
        <v>7.61253778258189E-005</v>
      </c>
      <c r="K338" s="55" t="n">
        <f aca="false">K337+J338</f>
        <v>0.997213861246573</v>
      </c>
      <c r="L338" s="195" t="s">
        <v>1387</v>
      </c>
    </row>
    <row r="339" customFormat="false" ht="13.8" hidden="false" customHeight="false" outlineLevel="0" collapsed="false">
      <c r="A339" s="38" t="s">
        <v>406</v>
      </c>
      <c r="B339" s="31" t="s">
        <v>409</v>
      </c>
      <c r="C339" s="65" t="s">
        <v>410</v>
      </c>
      <c r="D339" s="31" t="s">
        <v>7</v>
      </c>
      <c r="E339" s="36" t="n">
        <v>13</v>
      </c>
      <c r="F339" s="187" t="n">
        <v>3.98</v>
      </c>
      <c r="G339" s="187" t="n">
        <v>1.1</v>
      </c>
      <c r="H339" s="188" t="n">
        <v>5.08</v>
      </c>
      <c r="I339" s="188" t="n">
        <v>66.07</v>
      </c>
      <c r="J339" s="55" t="n">
        <f aca="false">I339/I$410</f>
        <v>7.51921619517395E-005</v>
      </c>
      <c r="K339" s="55" t="n">
        <f aca="false">K338+J339</f>
        <v>0.997289053408525</v>
      </c>
      <c r="L339" s="195" t="s">
        <v>1387</v>
      </c>
    </row>
    <row r="340" customFormat="false" ht="24.45" hidden="false" customHeight="false" outlineLevel="0" collapsed="false">
      <c r="A340" s="84" t="s">
        <v>863</v>
      </c>
      <c r="B340" s="69"/>
      <c r="C340" s="85" t="s">
        <v>864</v>
      </c>
      <c r="D340" s="69" t="s">
        <v>7</v>
      </c>
      <c r="E340" s="71" t="n">
        <v>1</v>
      </c>
      <c r="F340" s="191" t="n">
        <v>49.5</v>
      </c>
      <c r="G340" s="191" t="n">
        <v>13.71</v>
      </c>
      <c r="H340" s="191" t="n">
        <v>63.21</v>
      </c>
      <c r="I340" s="191" t="n">
        <v>63.21</v>
      </c>
      <c r="J340" s="55" t="n">
        <f aca="false">I340/I$410</f>
        <v>7.19372870738528E-005</v>
      </c>
      <c r="K340" s="55" t="n">
        <f aca="false">K339+J340</f>
        <v>0.997360990695599</v>
      </c>
      <c r="L340" s="195" t="s">
        <v>1387</v>
      </c>
    </row>
    <row r="341" customFormat="false" ht="13.8" hidden="false" customHeight="false" outlineLevel="0" collapsed="false">
      <c r="A341" s="31" t="n">
        <v>11920</v>
      </c>
      <c r="B341" s="31"/>
      <c r="C341" s="83" t="s">
        <v>768</v>
      </c>
      <c r="D341" s="31" t="s">
        <v>141</v>
      </c>
      <c r="E341" s="36" t="n">
        <v>8</v>
      </c>
      <c r="F341" s="188" t="n">
        <v>6.05</v>
      </c>
      <c r="G341" s="188" t="n">
        <v>1.68</v>
      </c>
      <c r="H341" s="188" t="n">
        <v>7.73</v>
      </c>
      <c r="I341" s="188" t="n">
        <v>61.81</v>
      </c>
      <c r="J341" s="55" t="n">
        <f aca="false">I341/I$410</f>
        <v>7.03439916790831E-005</v>
      </c>
      <c r="K341" s="55" t="n">
        <f aca="false">K340+J341</f>
        <v>0.997431334687278</v>
      </c>
      <c r="L341" s="195" t="s">
        <v>1387</v>
      </c>
    </row>
    <row r="342" customFormat="false" ht="13.8" hidden="false" customHeight="false" outlineLevel="0" collapsed="false">
      <c r="A342" s="69" t="s">
        <v>843</v>
      </c>
      <c r="B342" s="69"/>
      <c r="C342" s="100" t="s">
        <v>844</v>
      </c>
      <c r="D342" s="69" t="s">
        <v>7</v>
      </c>
      <c r="E342" s="71" t="n">
        <v>2</v>
      </c>
      <c r="F342" s="191" t="n">
        <v>24.01</v>
      </c>
      <c r="G342" s="191" t="n">
        <v>6.65</v>
      </c>
      <c r="H342" s="191" t="n">
        <v>30.66</v>
      </c>
      <c r="I342" s="191" t="n">
        <v>61.32</v>
      </c>
      <c r="J342" s="55" t="n">
        <f aca="false">I342/I$410</f>
        <v>6.97863382909137E-005</v>
      </c>
      <c r="K342" s="55" t="n">
        <f aca="false">K341+J342</f>
        <v>0.997501121025569</v>
      </c>
      <c r="L342" s="195" t="s">
        <v>1387</v>
      </c>
    </row>
    <row r="343" customFormat="false" ht="13.8" hidden="false" customHeight="false" outlineLevel="0" collapsed="false">
      <c r="A343" s="84" t="s">
        <v>512</v>
      </c>
      <c r="B343" s="69"/>
      <c r="C343" s="85" t="s">
        <v>514</v>
      </c>
      <c r="D343" s="70" t="s">
        <v>7</v>
      </c>
      <c r="E343" s="71" t="n">
        <v>2</v>
      </c>
      <c r="F343" s="198" t="n">
        <v>23.75</v>
      </c>
      <c r="G343" s="191" t="n">
        <v>6.58</v>
      </c>
      <c r="H343" s="191" t="n">
        <v>30.33</v>
      </c>
      <c r="I343" s="191" t="n">
        <v>60.66</v>
      </c>
      <c r="J343" s="55" t="n">
        <f aca="false">I343/I$410</f>
        <v>6.90352133190937E-005</v>
      </c>
      <c r="K343" s="55" t="n">
        <f aca="false">K342+J343</f>
        <v>0.997570156238888</v>
      </c>
      <c r="L343" s="195" t="s">
        <v>1387</v>
      </c>
    </row>
    <row r="344" customFormat="false" ht="13.8" hidden="false" customHeight="false" outlineLevel="0" collapsed="false">
      <c r="A344" s="38" t="n">
        <v>93078</v>
      </c>
      <c r="B344" s="31"/>
      <c r="C344" s="65" t="s">
        <v>907</v>
      </c>
      <c r="D344" s="31" t="s">
        <v>7</v>
      </c>
      <c r="E344" s="36" t="n">
        <v>3</v>
      </c>
      <c r="F344" s="188" t="n">
        <v>15.76</v>
      </c>
      <c r="G344" s="188" t="n">
        <v>4.37</v>
      </c>
      <c r="H344" s="188" t="n">
        <v>20.13</v>
      </c>
      <c r="I344" s="188" t="n">
        <v>60.38</v>
      </c>
      <c r="J344" s="55" t="n">
        <f aca="false">I344/I$410</f>
        <v>6.87165542401397E-005</v>
      </c>
      <c r="K344" s="55" t="n">
        <f aca="false">K343+J344</f>
        <v>0.997638872793128</v>
      </c>
      <c r="L344" s="195" t="s">
        <v>1387</v>
      </c>
    </row>
    <row r="345" customFormat="false" ht="13.8" hidden="false" customHeight="false" outlineLevel="0" collapsed="false">
      <c r="A345" s="38" t="s">
        <v>815</v>
      </c>
      <c r="B345" s="31"/>
      <c r="C345" s="65" t="s">
        <v>816</v>
      </c>
      <c r="D345" s="31" t="s">
        <v>7</v>
      </c>
      <c r="E345" s="36" t="n">
        <v>2</v>
      </c>
      <c r="F345" s="188" t="n">
        <v>22.81</v>
      </c>
      <c r="G345" s="188" t="n">
        <v>6.32</v>
      </c>
      <c r="H345" s="188" t="n">
        <v>29.13</v>
      </c>
      <c r="I345" s="188" t="n">
        <v>58.26</v>
      </c>
      <c r="J345" s="55" t="n">
        <f aca="false">I345/I$410</f>
        <v>6.63038497852027E-005</v>
      </c>
      <c r="K345" s="55" t="n">
        <f aca="false">K344+J345</f>
        <v>0.997705176642914</v>
      </c>
      <c r="L345" s="195" t="s">
        <v>1387</v>
      </c>
    </row>
    <row r="346" customFormat="false" ht="13.8" hidden="false" customHeight="false" outlineLevel="0" collapsed="false">
      <c r="A346" s="38" t="s">
        <v>813</v>
      </c>
      <c r="B346" s="31"/>
      <c r="C346" s="65" t="s">
        <v>814</v>
      </c>
      <c r="D346" s="31" t="s">
        <v>7</v>
      </c>
      <c r="E346" s="36" t="n">
        <v>1</v>
      </c>
      <c r="F346" s="188" t="n">
        <v>45.09</v>
      </c>
      <c r="G346" s="188" t="n">
        <v>12.49</v>
      </c>
      <c r="H346" s="188" t="n">
        <v>57.58</v>
      </c>
      <c r="I346" s="188" t="n">
        <v>57.58</v>
      </c>
      <c r="J346" s="55" t="n">
        <f aca="false">I346/I$410</f>
        <v>6.55299634506003E-005</v>
      </c>
      <c r="K346" s="55" t="n">
        <f aca="false">K345+J346</f>
        <v>0.997770706606364</v>
      </c>
      <c r="L346" s="195" t="s">
        <v>1387</v>
      </c>
    </row>
    <row r="347" customFormat="false" ht="13.8" hidden="false" customHeight="false" outlineLevel="0" collapsed="false">
      <c r="A347" s="31" t="n">
        <v>20156</v>
      </c>
      <c r="B347" s="31"/>
      <c r="C347" s="83" t="s">
        <v>470</v>
      </c>
      <c r="D347" s="28" t="s">
        <v>7</v>
      </c>
      <c r="E347" s="36" t="n">
        <v>4</v>
      </c>
      <c r="F347" s="188" t="n">
        <v>11.02</v>
      </c>
      <c r="G347" s="188" t="n">
        <v>3.05</v>
      </c>
      <c r="H347" s="188" t="n">
        <v>14.07</v>
      </c>
      <c r="I347" s="188" t="n">
        <v>56.29</v>
      </c>
      <c r="J347" s="55" t="n">
        <f aca="false">I347/I$410</f>
        <v>6.40618555511339E-005</v>
      </c>
      <c r="K347" s="55" t="n">
        <f aca="false">K346+J347</f>
        <v>0.997834768461915</v>
      </c>
      <c r="L347" s="195" t="s">
        <v>1387</v>
      </c>
    </row>
    <row r="348" customFormat="false" ht="13.8" hidden="false" customHeight="false" outlineLevel="0" collapsed="false">
      <c r="A348" s="38" t="n">
        <v>9885</v>
      </c>
      <c r="B348" s="31"/>
      <c r="C348" s="65" t="s">
        <v>904</v>
      </c>
      <c r="D348" s="31" t="s">
        <v>7</v>
      </c>
      <c r="E348" s="36" t="n">
        <v>3</v>
      </c>
      <c r="F348" s="188" t="n">
        <v>14.52</v>
      </c>
      <c r="G348" s="188" t="n">
        <v>4.02</v>
      </c>
      <c r="H348" s="188" t="n">
        <v>18.54</v>
      </c>
      <c r="I348" s="188" t="n">
        <v>55.63</v>
      </c>
      <c r="J348" s="55" t="n">
        <f aca="false">I348/I$410</f>
        <v>6.33107305793139E-005</v>
      </c>
      <c r="K348" s="55" t="n">
        <f aca="false">K347+J348</f>
        <v>0.997898079192495</v>
      </c>
      <c r="L348" s="195" t="s">
        <v>1387</v>
      </c>
    </row>
    <row r="349" customFormat="false" ht="13.8" hidden="false" customHeight="false" outlineLevel="0" collapsed="false">
      <c r="A349" s="31" t="s">
        <v>758</v>
      </c>
      <c r="B349" s="31"/>
      <c r="C349" s="83" t="s">
        <v>763</v>
      </c>
      <c r="D349" s="31" t="s">
        <v>7</v>
      </c>
      <c r="E349" s="36" t="n">
        <v>2</v>
      </c>
      <c r="F349" s="188" t="n">
        <v>21.73</v>
      </c>
      <c r="G349" s="188" t="n">
        <v>6.02</v>
      </c>
      <c r="H349" s="188" t="n">
        <v>27.75</v>
      </c>
      <c r="I349" s="188" t="n">
        <v>55.5</v>
      </c>
      <c r="J349" s="55" t="n">
        <f aca="false">I349/I$410</f>
        <v>6.31627817212281E-005</v>
      </c>
      <c r="K349" s="55" t="n">
        <f aca="false">K348+J349</f>
        <v>0.997961241974216</v>
      </c>
      <c r="L349" s="195" t="s">
        <v>1387</v>
      </c>
    </row>
    <row r="350" customFormat="false" ht="24.45" hidden="false" customHeight="false" outlineLevel="0" collapsed="false">
      <c r="A350" s="38" t="n">
        <v>92953</v>
      </c>
      <c r="B350" s="31"/>
      <c r="C350" s="65" t="s">
        <v>892</v>
      </c>
      <c r="D350" s="31" t="s">
        <v>7</v>
      </c>
      <c r="E350" s="36" t="n">
        <v>3</v>
      </c>
      <c r="F350" s="188" t="n">
        <v>14.25</v>
      </c>
      <c r="G350" s="188" t="n">
        <v>3.95</v>
      </c>
      <c r="H350" s="188" t="n">
        <v>18.2</v>
      </c>
      <c r="I350" s="188" t="n">
        <v>54.59</v>
      </c>
      <c r="J350" s="55" t="n">
        <f aca="false">I350/I$410</f>
        <v>6.21271397146278E-005</v>
      </c>
      <c r="K350" s="55" t="n">
        <f aca="false">K349+J350</f>
        <v>0.99802336911393</v>
      </c>
      <c r="L350" s="195" t="s">
        <v>1387</v>
      </c>
    </row>
    <row r="351" customFormat="false" ht="13.8" hidden="false" customHeight="false" outlineLevel="0" collapsed="false">
      <c r="A351" s="38" t="s">
        <v>687</v>
      </c>
      <c r="B351" s="38"/>
      <c r="C351" s="65" t="s">
        <v>688</v>
      </c>
      <c r="D351" s="38" t="s">
        <v>7</v>
      </c>
      <c r="E351" s="78" t="n">
        <v>5</v>
      </c>
      <c r="F351" s="192" t="n">
        <v>8.51</v>
      </c>
      <c r="G351" s="192" t="n">
        <v>2.36</v>
      </c>
      <c r="H351" s="188" t="n">
        <v>10.87</v>
      </c>
      <c r="I351" s="188" t="n">
        <v>54.34</v>
      </c>
      <c r="J351" s="55" t="n">
        <f aca="false">I351/I$410</f>
        <v>6.18426226798475E-005</v>
      </c>
      <c r="K351" s="55" t="n">
        <f aca="false">K350+J351</f>
        <v>0.99808521173661</v>
      </c>
      <c r="L351" s="195" t="s">
        <v>1387</v>
      </c>
    </row>
    <row r="352" customFormat="false" ht="13.8" hidden="false" customHeight="false" outlineLevel="0" collapsed="false">
      <c r="A352" s="31" t="n">
        <v>20045</v>
      </c>
      <c r="B352" s="31"/>
      <c r="C352" s="83" t="s">
        <v>486</v>
      </c>
      <c r="D352" s="28" t="s">
        <v>7</v>
      </c>
      <c r="E352" s="36" t="n">
        <v>9</v>
      </c>
      <c r="F352" s="187" t="n">
        <v>4.72</v>
      </c>
      <c r="G352" s="188" t="n">
        <v>1.31</v>
      </c>
      <c r="H352" s="188" t="n">
        <v>6.03</v>
      </c>
      <c r="I352" s="188" t="n">
        <v>54.25</v>
      </c>
      <c r="J352" s="55" t="n">
        <f aca="false">I352/I$410</f>
        <v>6.17401965473266E-005</v>
      </c>
      <c r="K352" s="55" t="n">
        <f aca="false">K351+J352</f>
        <v>0.998146951933158</v>
      </c>
      <c r="L352" s="195" t="s">
        <v>1387</v>
      </c>
    </row>
    <row r="353" customFormat="false" ht="13.8" hidden="false" customHeight="false" outlineLevel="0" collapsed="false">
      <c r="A353" s="31" t="s">
        <v>833</v>
      </c>
      <c r="B353" s="31"/>
      <c r="C353" s="65" t="s">
        <v>834</v>
      </c>
      <c r="D353" s="31" t="s">
        <v>7</v>
      </c>
      <c r="E353" s="36" t="n">
        <v>15</v>
      </c>
      <c r="F353" s="188" t="n">
        <v>2.8</v>
      </c>
      <c r="G353" s="188" t="n">
        <v>0.78</v>
      </c>
      <c r="H353" s="188" t="n">
        <v>3.58</v>
      </c>
      <c r="I353" s="188" t="n">
        <v>53.63</v>
      </c>
      <c r="J353" s="55" t="n">
        <f aca="false">I353/I$410</f>
        <v>6.10345943010714E-005</v>
      </c>
      <c r="K353" s="55" t="n">
        <f aca="false">K352+J353</f>
        <v>0.998207986527459</v>
      </c>
      <c r="L353" s="195" t="s">
        <v>1387</v>
      </c>
    </row>
    <row r="354" customFormat="false" ht="35.5" hidden="false" customHeight="false" outlineLevel="0" collapsed="false">
      <c r="A354" s="38" t="n">
        <v>91946</v>
      </c>
      <c r="B354" s="38"/>
      <c r="C354" s="83" t="s">
        <v>705</v>
      </c>
      <c r="D354" s="38" t="s">
        <v>7</v>
      </c>
      <c r="E354" s="38" t="n">
        <v>7</v>
      </c>
      <c r="F354" s="192" t="n">
        <v>5.9</v>
      </c>
      <c r="G354" s="192" t="n">
        <v>1.63</v>
      </c>
      <c r="H354" s="188" t="n">
        <v>7.53</v>
      </c>
      <c r="I354" s="188" t="n">
        <v>52.74</v>
      </c>
      <c r="J354" s="55" t="n">
        <f aca="false">I354/I$410</f>
        <v>6.00217136572536E-005</v>
      </c>
      <c r="K354" s="55" t="n">
        <f aca="false">K353+J354</f>
        <v>0.998268008241116</v>
      </c>
      <c r="L354" s="195" t="s">
        <v>1387</v>
      </c>
    </row>
    <row r="355" s="99" customFormat="true" ht="13.8" hidden="false" customHeight="false" outlineLevel="0" collapsed="false">
      <c r="A355" s="84" t="n">
        <v>38852</v>
      </c>
      <c r="B355" s="69"/>
      <c r="C355" s="85" t="s">
        <v>866</v>
      </c>
      <c r="D355" s="69" t="s">
        <v>7</v>
      </c>
      <c r="E355" s="71" t="n">
        <v>2</v>
      </c>
      <c r="F355" s="191" t="n">
        <v>20.56</v>
      </c>
      <c r="G355" s="191" t="n">
        <v>5.7</v>
      </c>
      <c r="H355" s="191" t="n">
        <v>26.26</v>
      </c>
      <c r="I355" s="191" t="n">
        <v>52.51</v>
      </c>
      <c r="J355" s="55" t="n">
        <f aca="false">I355/I$410</f>
        <v>5.97599579852557E-005</v>
      </c>
      <c r="K355" s="55" t="n">
        <f aca="false">K354+J355</f>
        <v>0.998327768199101</v>
      </c>
      <c r="L355" s="195" t="s">
        <v>1387</v>
      </c>
    </row>
    <row r="356" s="7" customFormat="true" ht="13.8" hidden="false" customHeight="false" outlineLevel="0" collapsed="false">
      <c r="A356" s="31" t="n">
        <v>89710</v>
      </c>
      <c r="B356" s="75"/>
      <c r="C356" s="83" t="s">
        <v>510</v>
      </c>
      <c r="D356" s="28" t="s">
        <v>7</v>
      </c>
      <c r="E356" s="36" t="n">
        <v>6</v>
      </c>
      <c r="F356" s="187" t="n">
        <v>6.79</v>
      </c>
      <c r="G356" s="188" t="n">
        <v>1.88</v>
      </c>
      <c r="H356" s="188" t="n">
        <v>8.67</v>
      </c>
      <c r="I356" s="188" t="n">
        <v>52.02</v>
      </c>
      <c r="J356" s="55" t="n">
        <f aca="false">I356/I$410</f>
        <v>5.92023045970863E-005</v>
      </c>
      <c r="K356" s="55" t="n">
        <f aca="false">K355+J356</f>
        <v>0.998386970503698</v>
      </c>
      <c r="L356" s="195" t="s">
        <v>1387</v>
      </c>
    </row>
    <row r="357" customFormat="false" ht="24.45" hidden="false" customHeight="false" outlineLevel="0" collapsed="false">
      <c r="A357" s="38" t="s">
        <v>949</v>
      </c>
      <c r="B357" s="31"/>
      <c r="C357" s="65" t="s">
        <v>950</v>
      </c>
      <c r="D357" s="31" t="s">
        <v>7</v>
      </c>
      <c r="E357" s="36" t="n">
        <v>2</v>
      </c>
      <c r="F357" s="188" t="n">
        <v>20.36</v>
      </c>
      <c r="G357" s="188" t="n">
        <v>5.64</v>
      </c>
      <c r="H357" s="188" t="n">
        <v>26</v>
      </c>
      <c r="I357" s="188" t="n">
        <v>52</v>
      </c>
      <c r="J357" s="55" t="n">
        <f aca="false">I357/I$410</f>
        <v>5.91795432343038E-005</v>
      </c>
      <c r="K357" s="55" t="n">
        <f aca="false">K356+J357</f>
        <v>0.998446150046933</v>
      </c>
      <c r="L357" s="195" t="s">
        <v>1387</v>
      </c>
    </row>
    <row r="358" customFormat="false" ht="13.8" hidden="false" customHeight="false" outlineLevel="0" collapsed="false">
      <c r="A358" s="38" t="n">
        <v>1013</v>
      </c>
      <c r="B358" s="38"/>
      <c r="C358" s="83" t="s">
        <v>607</v>
      </c>
      <c r="D358" s="38" t="s">
        <v>141</v>
      </c>
      <c r="E358" s="78" t="n">
        <v>50</v>
      </c>
      <c r="F358" s="192" t="n">
        <v>0.8</v>
      </c>
      <c r="G358" s="192" t="n">
        <v>0.22</v>
      </c>
      <c r="H358" s="188" t="n">
        <v>1.02</v>
      </c>
      <c r="I358" s="188" t="n">
        <v>51.08</v>
      </c>
      <c r="J358" s="55" t="n">
        <f aca="false">I358/I$410</f>
        <v>5.81325205463123E-005</v>
      </c>
      <c r="K358" s="55" t="n">
        <f aca="false">K357+J358</f>
        <v>0.998504282567479</v>
      </c>
      <c r="L358" s="195" t="s">
        <v>1387</v>
      </c>
    </row>
    <row r="359" customFormat="false" ht="13.8" hidden="false" customHeight="false" outlineLevel="0" collapsed="false">
      <c r="A359" s="38" t="n">
        <v>11976</v>
      </c>
      <c r="B359" s="31"/>
      <c r="C359" s="83" t="s">
        <v>800</v>
      </c>
      <c r="D359" s="31" t="s">
        <v>7</v>
      </c>
      <c r="E359" s="36" t="n">
        <v>75</v>
      </c>
      <c r="F359" s="188" t="n">
        <v>0.52</v>
      </c>
      <c r="G359" s="188" t="n">
        <v>0.14</v>
      </c>
      <c r="H359" s="188" t="n">
        <v>0.66</v>
      </c>
      <c r="I359" s="188" t="n">
        <v>49.8</v>
      </c>
      <c r="J359" s="55" t="n">
        <f aca="false">I359/I$410</f>
        <v>5.66757933282371E-005</v>
      </c>
      <c r="K359" s="55" t="n">
        <f aca="false">K358+J359</f>
        <v>0.998560958360807</v>
      </c>
      <c r="L359" s="195" t="s">
        <v>1387</v>
      </c>
    </row>
    <row r="360" customFormat="false" ht="24.45" hidden="false" customHeight="false" outlineLevel="0" collapsed="false">
      <c r="A360" s="38" t="s">
        <v>612</v>
      </c>
      <c r="B360" s="38"/>
      <c r="C360" s="83" t="s">
        <v>614</v>
      </c>
      <c r="D360" s="38" t="s">
        <v>7</v>
      </c>
      <c r="E360" s="78" t="n">
        <v>1</v>
      </c>
      <c r="F360" s="192" t="n">
        <v>38.38</v>
      </c>
      <c r="G360" s="192" t="n">
        <v>10.63</v>
      </c>
      <c r="H360" s="188" t="n">
        <v>49.01</v>
      </c>
      <c r="I360" s="188" t="n">
        <v>49.01</v>
      </c>
      <c r="J360" s="55" t="n">
        <f aca="false">I360/I$410</f>
        <v>5.57767194983314E-005</v>
      </c>
      <c r="K360" s="55" t="n">
        <f aca="false">K359+J360</f>
        <v>0.998616735080305</v>
      </c>
      <c r="L360" s="195" t="s">
        <v>1387</v>
      </c>
    </row>
    <row r="361" customFormat="false" ht="13.8" hidden="false" customHeight="false" outlineLevel="0" collapsed="false">
      <c r="A361" s="38" t="s">
        <v>417</v>
      </c>
      <c r="B361" s="31" t="s">
        <v>418</v>
      </c>
      <c r="C361" s="65" t="s">
        <v>419</v>
      </c>
      <c r="D361" s="31" t="s">
        <v>7</v>
      </c>
      <c r="E361" s="36" t="n">
        <v>8</v>
      </c>
      <c r="F361" s="187" t="n">
        <v>4.79</v>
      </c>
      <c r="G361" s="187" t="n">
        <v>1.33</v>
      </c>
      <c r="H361" s="188" t="n">
        <v>6.12</v>
      </c>
      <c r="I361" s="188" t="n">
        <v>48.93</v>
      </c>
      <c r="J361" s="55" t="n">
        <f aca="false">I361/I$410</f>
        <v>5.56856740472017E-005</v>
      </c>
      <c r="K361" s="55" t="n">
        <f aca="false">K360+J361</f>
        <v>0.998672420754353</v>
      </c>
      <c r="L361" s="195" t="s">
        <v>1387</v>
      </c>
    </row>
    <row r="362" customFormat="false" ht="13.8" hidden="false" customHeight="false" outlineLevel="0" collapsed="false">
      <c r="A362" s="38" t="s">
        <v>733</v>
      </c>
      <c r="B362" s="31"/>
      <c r="C362" s="65" t="s">
        <v>734</v>
      </c>
      <c r="D362" s="31" t="s">
        <v>728</v>
      </c>
      <c r="E362" s="36" t="n">
        <v>2</v>
      </c>
      <c r="F362" s="188" t="n">
        <v>18.58</v>
      </c>
      <c r="G362" s="188" t="n">
        <v>5.15</v>
      </c>
      <c r="H362" s="188" t="n">
        <v>23.73</v>
      </c>
      <c r="I362" s="188" t="n">
        <v>47.45</v>
      </c>
      <c r="J362" s="55" t="n">
        <f aca="false">I362/I$410</f>
        <v>5.40013332013023E-005</v>
      </c>
      <c r="K362" s="55" t="n">
        <f aca="false">K361+J362</f>
        <v>0.998726422087554</v>
      </c>
      <c r="L362" s="195" t="s">
        <v>1387</v>
      </c>
    </row>
    <row r="363" customFormat="false" ht="14.25" hidden="false" customHeight="true" outlineLevel="0" collapsed="false">
      <c r="A363" s="78" t="s">
        <v>933</v>
      </c>
      <c r="B363" s="31"/>
      <c r="C363" s="65" t="s">
        <v>934</v>
      </c>
      <c r="D363" s="31" t="s">
        <v>7</v>
      </c>
      <c r="E363" s="36" t="n">
        <v>2</v>
      </c>
      <c r="F363" s="192" t="n">
        <v>17.71</v>
      </c>
      <c r="G363" s="188" t="n">
        <v>4.91</v>
      </c>
      <c r="H363" s="188" t="n">
        <v>22.62</v>
      </c>
      <c r="I363" s="188" t="n">
        <v>45.23</v>
      </c>
      <c r="J363" s="55" t="n">
        <f aca="false">I363/I$410</f>
        <v>5.14748219324531E-005</v>
      </c>
      <c r="K363" s="55" t="n">
        <f aca="false">K362+J363</f>
        <v>0.998777896909486</v>
      </c>
      <c r="L363" s="195" t="s">
        <v>1387</v>
      </c>
    </row>
    <row r="364" customFormat="false" ht="13.8" hidden="false" customHeight="false" outlineLevel="0" collapsed="false">
      <c r="A364" s="38" t="n">
        <v>7588</v>
      </c>
      <c r="B364" s="31" t="s">
        <v>436</v>
      </c>
      <c r="C364" s="65" t="s">
        <v>437</v>
      </c>
      <c r="D364" s="31" t="s">
        <v>7</v>
      </c>
      <c r="E364" s="36" t="n">
        <v>1</v>
      </c>
      <c r="F364" s="187" t="n">
        <v>35</v>
      </c>
      <c r="G364" s="187" t="n">
        <v>9.7</v>
      </c>
      <c r="H364" s="188" t="n">
        <v>44.7</v>
      </c>
      <c r="I364" s="188" t="n">
        <v>44.7</v>
      </c>
      <c r="J364" s="55" t="n">
        <f aca="false">I364/I$410</f>
        <v>5.08716458187189E-005</v>
      </c>
      <c r="K364" s="55" t="n">
        <f aca="false">K363+J364</f>
        <v>0.998828768555305</v>
      </c>
      <c r="L364" s="195" t="s">
        <v>1387</v>
      </c>
    </row>
    <row r="365" customFormat="false" ht="35.5" hidden="false" customHeight="false" outlineLevel="0" collapsed="false">
      <c r="A365" s="38" t="n">
        <v>7588</v>
      </c>
      <c r="B365" s="38"/>
      <c r="C365" s="83" t="s">
        <v>625</v>
      </c>
      <c r="D365" s="38" t="s">
        <v>7</v>
      </c>
      <c r="E365" s="78" t="n">
        <v>1</v>
      </c>
      <c r="F365" s="188" t="n">
        <v>35</v>
      </c>
      <c r="G365" s="192" t="n">
        <v>9.7</v>
      </c>
      <c r="H365" s="188" t="n">
        <v>44.7</v>
      </c>
      <c r="I365" s="188" t="n">
        <v>44.7</v>
      </c>
      <c r="J365" s="55" t="n">
        <f aca="false">I365/I$410</f>
        <v>5.08716458187189E-005</v>
      </c>
      <c r="K365" s="55" t="n">
        <f aca="false">K364+J365</f>
        <v>0.998879640201124</v>
      </c>
      <c r="L365" s="195" t="s">
        <v>1387</v>
      </c>
    </row>
    <row r="366" customFormat="false" ht="13.8" hidden="false" customHeight="false" outlineLevel="0" collapsed="false">
      <c r="A366" s="38" t="s">
        <v>591</v>
      </c>
      <c r="B366" s="38"/>
      <c r="C366" s="83" t="s">
        <v>592</v>
      </c>
      <c r="D366" s="38" t="s">
        <v>7</v>
      </c>
      <c r="E366" s="78" t="n">
        <v>50</v>
      </c>
      <c r="F366" s="192" t="n">
        <v>0.7</v>
      </c>
      <c r="G366" s="192" t="n">
        <v>0.19</v>
      </c>
      <c r="H366" s="188" t="n">
        <v>0.89</v>
      </c>
      <c r="I366" s="188" t="n">
        <v>44.7</v>
      </c>
      <c r="J366" s="55" t="n">
        <f aca="false">I366/I$410</f>
        <v>5.08716458187189E-005</v>
      </c>
      <c r="K366" s="55" t="n">
        <f aca="false">K365+J366</f>
        <v>0.998930511846943</v>
      </c>
      <c r="L366" s="195" t="s">
        <v>1387</v>
      </c>
    </row>
    <row r="367" customFormat="false" ht="24.45" hidden="false" customHeight="false" outlineLevel="0" collapsed="false">
      <c r="A367" s="38" t="s">
        <v>780</v>
      </c>
      <c r="B367" s="31"/>
      <c r="C367" s="83" t="s">
        <v>781</v>
      </c>
      <c r="D367" s="31" t="s">
        <v>7</v>
      </c>
      <c r="E367" s="36" t="n">
        <v>2</v>
      </c>
      <c r="F367" s="188" t="n">
        <v>16.92</v>
      </c>
      <c r="G367" s="188" t="n">
        <v>4.69</v>
      </c>
      <c r="H367" s="188" t="n">
        <v>21.61</v>
      </c>
      <c r="I367" s="188" t="n">
        <v>43.21</v>
      </c>
      <c r="J367" s="55" t="n">
        <f aca="false">I367/I$410</f>
        <v>4.91759242914283E-005</v>
      </c>
      <c r="K367" s="55" t="n">
        <f aca="false">K366+J367</f>
        <v>0.998979687771234</v>
      </c>
      <c r="L367" s="195" t="s">
        <v>1387</v>
      </c>
    </row>
    <row r="368" customFormat="false" ht="13.8" hidden="false" customHeight="false" outlineLevel="0" collapsed="false">
      <c r="A368" s="31" t="n">
        <v>20141</v>
      </c>
      <c r="B368" s="31"/>
      <c r="C368" s="83" t="s">
        <v>475</v>
      </c>
      <c r="D368" s="28" t="s">
        <v>7</v>
      </c>
      <c r="E368" s="78" t="n">
        <v>4</v>
      </c>
      <c r="F368" s="187" t="n">
        <v>8.34</v>
      </c>
      <c r="G368" s="188" t="n">
        <v>2.31</v>
      </c>
      <c r="H368" s="188" t="n">
        <v>10.65</v>
      </c>
      <c r="I368" s="188" t="n">
        <v>42.6</v>
      </c>
      <c r="J368" s="55" t="n">
        <f aca="false">I368/I$410</f>
        <v>4.84817027265643E-005</v>
      </c>
      <c r="K368" s="55" t="n">
        <f aca="false">K367+J368</f>
        <v>0.999028169473961</v>
      </c>
      <c r="L368" s="195" t="s">
        <v>1387</v>
      </c>
    </row>
    <row r="369" customFormat="false" ht="24.45" hidden="false" customHeight="false" outlineLevel="0" collapsed="false">
      <c r="A369" s="38" t="n">
        <v>3937</v>
      </c>
      <c r="B369" s="31"/>
      <c r="C369" s="65" t="s">
        <v>893</v>
      </c>
      <c r="D369" s="31" t="s">
        <v>7</v>
      </c>
      <c r="E369" s="36" t="n">
        <v>3</v>
      </c>
      <c r="F369" s="192" t="n">
        <v>11.1</v>
      </c>
      <c r="G369" s="188" t="n">
        <v>3.07</v>
      </c>
      <c r="H369" s="188" t="n">
        <v>14.17</v>
      </c>
      <c r="I369" s="188" t="n">
        <v>42.52</v>
      </c>
      <c r="J369" s="55" t="n">
        <f aca="false">I369/I$410</f>
        <v>4.83906572754346E-005</v>
      </c>
      <c r="K369" s="55" t="n">
        <f aca="false">K368+J369</f>
        <v>0.999076560131236</v>
      </c>
      <c r="L369" s="195" t="s">
        <v>1387</v>
      </c>
    </row>
    <row r="370" customFormat="false" ht="13.8" hidden="false" customHeight="false" outlineLevel="0" collapsed="false">
      <c r="A370" s="31" t="n">
        <v>20149</v>
      </c>
      <c r="B370" s="31"/>
      <c r="C370" s="83" t="s">
        <v>467</v>
      </c>
      <c r="D370" s="28" t="s">
        <v>7</v>
      </c>
      <c r="E370" s="36" t="n">
        <v>8</v>
      </c>
      <c r="F370" s="187" t="n">
        <v>4.04</v>
      </c>
      <c r="G370" s="188" t="n">
        <v>1.12</v>
      </c>
      <c r="H370" s="188" t="n">
        <v>5.16</v>
      </c>
      <c r="I370" s="188" t="n">
        <v>41.27</v>
      </c>
      <c r="J370" s="55" t="n">
        <f aca="false">I370/I$410</f>
        <v>4.69680721015331E-005</v>
      </c>
      <c r="K370" s="55" t="n">
        <f aca="false">K369+J370</f>
        <v>0.999123528203338</v>
      </c>
      <c r="L370" s="195" t="s">
        <v>1387</v>
      </c>
    </row>
    <row r="371" customFormat="false" ht="13.8" hidden="false" customHeight="false" outlineLevel="0" collapsed="false">
      <c r="A371" s="38" t="s">
        <v>695</v>
      </c>
      <c r="B371" s="38"/>
      <c r="C371" s="65" t="s">
        <v>698</v>
      </c>
      <c r="D371" s="38" t="s">
        <v>7</v>
      </c>
      <c r="E371" s="38" t="n">
        <v>5</v>
      </c>
      <c r="F371" s="192" t="n">
        <v>5.94</v>
      </c>
      <c r="G371" s="192" t="n">
        <v>1.65</v>
      </c>
      <c r="H371" s="188" t="n">
        <v>7.59</v>
      </c>
      <c r="I371" s="188" t="n">
        <v>37.93</v>
      </c>
      <c r="J371" s="55" t="n">
        <f aca="false">I371/I$410</f>
        <v>4.31669245168682E-005</v>
      </c>
      <c r="K371" s="55" t="n">
        <f aca="false">K370+J371</f>
        <v>0.999166695127855</v>
      </c>
      <c r="L371" s="195" t="s">
        <v>1387</v>
      </c>
    </row>
    <row r="372" customFormat="false" ht="13.8" hidden="false" customHeight="false" outlineLevel="0" collapsed="false">
      <c r="A372" s="84" t="n">
        <v>39281</v>
      </c>
      <c r="B372" s="69"/>
      <c r="C372" s="85" t="s">
        <v>865</v>
      </c>
      <c r="D372" s="69" t="s">
        <v>7</v>
      </c>
      <c r="E372" s="71" t="n">
        <v>2</v>
      </c>
      <c r="F372" s="191" t="n">
        <v>14.76</v>
      </c>
      <c r="G372" s="191" t="n">
        <v>4.09</v>
      </c>
      <c r="H372" s="191" t="n">
        <v>18.85</v>
      </c>
      <c r="I372" s="191" t="n">
        <v>37.7</v>
      </c>
      <c r="J372" s="55" t="n">
        <f aca="false">I372/I$410</f>
        <v>4.29051688448703E-005</v>
      </c>
      <c r="K372" s="55" t="n">
        <f aca="false">K371+J372</f>
        <v>0.999209600296699</v>
      </c>
      <c r="L372" s="195" t="s">
        <v>1387</v>
      </c>
    </row>
    <row r="373" customFormat="false" ht="13.8" hidden="false" customHeight="false" outlineLevel="0" collapsed="false">
      <c r="A373" s="38" t="s">
        <v>615</v>
      </c>
      <c r="B373" s="38"/>
      <c r="C373" s="83" t="s">
        <v>616</v>
      </c>
      <c r="D373" s="38" t="s">
        <v>7</v>
      </c>
      <c r="E373" s="78" t="n">
        <v>1</v>
      </c>
      <c r="F373" s="192" t="n">
        <v>27.6</v>
      </c>
      <c r="G373" s="192" t="n">
        <v>7.65</v>
      </c>
      <c r="H373" s="188" t="n">
        <v>35.25</v>
      </c>
      <c r="I373" s="188" t="n">
        <v>35.25</v>
      </c>
      <c r="J373" s="55" t="n">
        <f aca="false">I373/I$410</f>
        <v>4.01169019040233E-005</v>
      </c>
      <c r="K373" s="55" t="n">
        <f aca="false">K372+J373</f>
        <v>0.999249717198603</v>
      </c>
      <c r="L373" s="195" t="s">
        <v>1387</v>
      </c>
    </row>
    <row r="374" customFormat="false" ht="24.45" hidden="false" customHeight="false" outlineLevel="0" collapsed="false">
      <c r="A374" s="38" t="n">
        <v>39996</v>
      </c>
      <c r="B374" s="31"/>
      <c r="C374" s="65" t="s">
        <v>831</v>
      </c>
      <c r="D374" s="31" t="s">
        <v>7</v>
      </c>
      <c r="E374" s="36" t="n">
        <v>9</v>
      </c>
      <c r="F374" s="188" t="n">
        <v>3.04</v>
      </c>
      <c r="G374" s="188" t="n">
        <v>0.84</v>
      </c>
      <c r="H374" s="188" t="n">
        <v>3.88</v>
      </c>
      <c r="I374" s="188" t="n">
        <v>34.94</v>
      </c>
      <c r="J374" s="55" t="n">
        <f aca="false">I374/I$410</f>
        <v>3.97641007808957E-005</v>
      </c>
      <c r="K374" s="55" t="n">
        <f aca="false">K373+J374</f>
        <v>0.999289481299384</v>
      </c>
      <c r="L374" s="195" t="s">
        <v>1387</v>
      </c>
    </row>
    <row r="375" customFormat="false" ht="13.8" hidden="false" customHeight="false" outlineLevel="0" collapsed="false">
      <c r="A375" s="31" t="n">
        <v>89544</v>
      </c>
      <c r="B375" s="31"/>
      <c r="C375" s="83" t="s">
        <v>483</v>
      </c>
      <c r="D375" s="28" t="s">
        <v>7</v>
      </c>
      <c r="E375" s="36" t="n">
        <v>5</v>
      </c>
      <c r="F375" s="187" t="n">
        <v>5.22</v>
      </c>
      <c r="G375" s="188" t="n">
        <v>1.45</v>
      </c>
      <c r="H375" s="188" t="n">
        <v>6.67</v>
      </c>
      <c r="I375" s="188" t="n">
        <v>33.33</v>
      </c>
      <c r="J375" s="55" t="n">
        <f aca="false">I375/I$410</f>
        <v>3.79318110769105E-005</v>
      </c>
      <c r="K375" s="55" t="n">
        <f aca="false">K374+J375</f>
        <v>0.999327413110461</v>
      </c>
      <c r="L375" s="195" t="s">
        <v>1387</v>
      </c>
    </row>
    <row r="376" customFormat="false" ht="13.8" hidden="false" customHeight="false" outlineLevel="0" collapsed="false">
      <c r="A376" s="38" t="n">
        <v>38084</v>
      </c>
      <c r="B376" s="31"/>
      <c r="C376" s="83" t="s">
        <v>777</v>
      </c>
      <c r="D376" s="31" t="s">
        <v>7</v>
      </c>
      <c r="E376" s="36" t="n">
        <v>2</v>
      </c>
      <c r="F376" s="188" t="n">
        <v>12.73</v>
      </c>
      <c r="G376" s="188" t="n">
        <v>3.53</v>
      </c>
      <c r="H376" s="188" t="n">
        <v>16.26</v>
      </c>
      <c r="I376" s="188" t="n">
        <v>32.51</v>
      </c>
      <c r="J376" s="55" t="n">
        <f aca="false">I376/I$410</f>
        <v>3.69985952028311E-005</v>
      </c>
      <c r="K376" s="55" t="n">
        <f aca="false">K375+J376</f>
        <v>0.999364411705664</v>
      </c>
      <c r="L376" s="195" t="s">
        <v>1387</v>
      </c>
    </row>
    <row r="377" customFormat="false" ht="13.8" hidden="false" customHeight="false" outlineLevel="0" collapsed="false">
      <c r="A377" s="69" t="n">
        <v>38093</v>
      </c>
      <c r="B377" s="69"/>
      <c r="C377" s="85" t="s">
        <v>786</v>
      </c>
      <c r="D377" s="69" t="s">
        <v>7</v>
      </c>
      <c r="E377" s="71" t="n">
        <v>13</v>
      </c>
      <c r="F377" s="191" t="n">
        <v>1.94</v>
      </c>
      <c r="G377" s="191" t="n">
        <v>0.54</v>
      </c>
      <c r="H377" s="191" t="n">
        <v>2.48</v>
      </c>
      <c r="I377" s="191" t="n">
        <v>32.21</v>
      </c>
      <c r="J377" s="55" t="n">
        <f aca="false">I377/I$410</f>
        <v>3.66571747610947E-005</v>
      </c>
      <c r="K377" s="55" t="n">
        <f aca="false">K376+J377</f>
        <v>0.999401068880425</v>
      </c>
      <c r="L377" s="195" t="s">
        <v>1387</v>
      </c>
    </row>
    <row r="378" customFormat="false" ht="13.8" hidden="false" customHeight="false" outlineLevel="0" collapsed="false">
      <c r="A378" s="31" t="n">
        <v>94797</v>
      </c>
      <c r="B378" s="31" t="s">
        <v>348</v>
      </c>
      <c r="C378" s="65" t="s">
        <v>349</v>
      </c>
      <c r="D378" s="31" t="s">
        <v>7</v>
      </c>
      <c r="E378" s="36" t="n">
        <v>1</v>
      </c>
      <c r="F378" s="187" t="n">
        <v>24.29</v>
      </c>
      <c r="G378" s="187" t="n">
        <v>6.73</v>
      </c>
      <c r="H378" s="188" t="n">
        <v>31.02</v>
      </c>
      <c r="I378" s="188" t="n">
        <v>31.02</v>
      </c>
      <c r="J378" s="55" t="n">
        <f aca="false">I378/I$410</f>
        <v>3.53028736755405E-005</v>
      </c>
      <c r="K378" s="55" t="n">
        <f aca="false">K377+J378</f>
        <v>0.999436371754101</v>
      </c>
      <c r="L378" s="195" t="s">
        <v>1387</v>
      </c>
    </row>
    <row r="379" customFormat="false" ht="13.8" hidden="false" customHeight="false" outlineLevel="0" collapsed="false">
      <c r="A379" s="84" t="s">
        <v>829</v>
      </c>
      <c r="B379" s="69"/>
      <c r="C379" s="100" t="s">
        <v>830</v>
      </c>
      <c r="D379" s="69" t="s">
        <v>7</v>
      </c>
      <c r="E379" s="71" t="n">
        <v>25</v>
      </c>
      <c r="F379" s="191" t="n">
        <v>0.97</v>
      </c>
      <c r="G379" s="191" t="n">
        <v>0.27</v>
      </c>
      <c r="H379" s="191" t="n">
        <v>1.24</v>
      </c>
      <c r="I379" s="191" t="n">
        <v>30.97</v>
      </c>
      <c r="J379" s="55" t="n">
        <f aca="false">I379/I$410</f>
        <v>3.52459702685844E-005</v>
      </c>
      <c r="K379" s="55" t="n">
        <f aca="false">K378+J379</f>
        <v>0.999471617724369</v>
      </c>
      <c r="L379" s="195" t="s">
        <v>1387</v>
      </c>
    </row>
    <row r="380" customFormat="false" ht="13.8" hidden="false" customHeight="false" outlineLevel="0" collapsed="false">
      <c r="A380" s="38" t="s">
        <v>406</v>
      </c>
      <c r="B380" s="31" t="s">
        <v>407</v>
      </c>
      <c r="C380" s="65" t="s">
        <v>408</v>
      </c>
      <c r="D380" s="31" t="s">
        <v>7</v>
      </c>
      <c r="E380" s="36" t="n">
        <v>6</v>
      </c>
      <c r="F380" s="187" t="n">
        <v>3.98</v>
      </c>
      <c r="G380" s="187" t="n">
        <v>1.1</v>
      </c>
      <c r="H380" s="188" t="n">
        <v>5.08</v>
      </c>
      <c r="I380" s="188" t="n">
        <v>30.49</v>
      </c>
      <c r="J380" s="55" t="n">
        <f aca="false">I380/I$410</f>
        <v>3.46996975618062E-005</v>
      </c>
      <c r="K380" s="55" t="n">
        <f aca="false">K379+J380</f>
        <v>0.999506317421931</v>
      </c>
      <c r="L380" s="195" t="s">
        <v>1387</v>
      </c>
    </row>
    <row r="381" customFormat="false" ht="13.8" hidden="false" customHeight="false" outlineLevel="0" collapsed="false">
      <c r="A381" s="38" t="s">
        <v>406</v>
      </c>
      <c r="B381" s="31"/>
      <c r="C381" s="65" t="s">
        <v>941</v>
      </c>
      <c r="D381" s="31" t="s">
        <v>7</v>
      </c>
      <c r="E381" s="36" t="n">
        <v>6</v>
      </c>
      <c r="F381" s="188" t="n">
        <v>3.98</v>
      </c>
      <c r="G381" s="188" t="n">
        <v>1.1</v>
      </c>
      <c r="H381" s="188" t="n">
        <v>5.08</v>
      </c>
      <c r="I381" s="188" t="n">
        <v>30.49</v>
      </c>
      <c r="J381" s="55" t="n">
        <f aca="false">I381/I$410</f>
        <v>3.46996975618062E-005</v>
      </c>
      <c r="K381" s="55" t="n">
        <f aca="false">K380+J381</f>
        <v>0.999541017119493</v>
      </c>
      <c r="L381" s="195" t="s">
        <v>1387</v>
      </c>
    </row>
    <row r="382" customFormat="false" ht="13.8" hidden="false" customHeight="false" outlineLevel="0" collapsed="false">
      <c r="A382" s="31" t="s">
        <v>758</v>
      </c>
      <c r="B382" s="31"/>
      <c r="C382" s="83" t="s">
        <v>764</v>
      </c>
      <c r="D382" s="31" t="s">
        <v>7</v>
      </c>
      <c r="E382" s="36" t="n">
        <v>1</v>
      </c>
      <c r="F382" s="188" t="n">
        <v>21.73</v>
      </c>
      <c r="G382" s="188" t="n">
        <v>6.02</v>
      </c>
      <c r="H382" s="188" t="n">
        <v>27.75</v>
      </c>
      <c r="I382" s="188" t="n">
        <v>27.75</v>
      </c>
      <c r="J382" s="55" t="n">
        <f aca="false">I382/I$410</f>
        <v>3.15813908606141E-005</v>
      </c>
      <c r="K382" s="55" t="n">
        <f aca="false">K381+J382</f>
        <v>0.999572598510353</v>
      </c>
      <c r="L382" s="195" t="s">
        <v>1387</v>
      </c>
    </row>
    <row r="383" customFormat="false" ht="14.25" hidden="false" customHeight="true" outlineLevel="0" collapsed="false">
      <c r="A383" s="78" t="s">
        <v>900</v>
      </c>
      <c r="B383" s="31"/>
      <c r="C383" s="65" t="s">
        <v>901</v>
      </c>
      <c r="D383" s="31" t="s">
        <v>7</v>
      </c>
      <c r="E383" s="36" t="n">
        <v>2</v>
      </c>
      <c r="F383" s="192" t="n">
        <v>10.52</v>
      </c>
      <c r="G383" s="188" t="n">
        <v>2.91</v>
      </c>
      <c r="H383" s="188" t="n">
        <v>13.43</v>
      </c>
      <c r="I383" s="188" t="n">
        <v>26.87</v>
      </c>
      <c r="J383" s="55" t="n">
        <f aca="false">I383/I$410</f>
        <v>3.05798908981874E-005</v>
      </c>
      <c r="K383" s="55" t="n">
        <f aca="false">K382+J383</f>
        <v>0.999603178401252</v>
      </c>
      <c r="L383" s="195" t="s">
        <v>1387</v>
      </c>
    </row>
    <row r="384" customFormat="false" ht="14.25" hidden="false" customHeight="true" outlineLevel="0" collapsed="false">
      <c r="A384" s="38" t="s">
        <v>685</v>
      </c>
      <c r="B384" s="38"/>
      <c r="C384" s="65" t="s">
        <v>686</v>
      </c>
      <c r="D384" s="38" t="s">
        <v>7</v>
      </c>
      <c r="E384" s="78" t="n">
        <v>2</v>
      </c>
      <c r="F384" s="192" t="n">
        <v>10.35</v>
      </c>
      <c r="G384" s="192" t="n">
        <v>2.87</v>
      </c>
      <c r="H384" s="188" t="n">
        <v>13.22</v>
      </c>
      <c r="I384" s="188" t="n">
        <v>26.43</v>
      </c>
      <c r="J384" s="55" t="n">
        <f aca="false">I384/I$410</f>
        <v>3.0079140916974E-005</v>
      </c>
      <c r="K384" s="55" t="n">
        <f aca="false">K383+J384</f>
        <v>0.999633257542169</v>
      </c>
      <c r="L384" s="195" t="s">
        <v>1387</v>
      </c>
    </row>
    <row r="385" customFormat="false" ht="13.8" hidden="false" customHeight="false" outlineLevel="0" collapsed="false">
      <c r="A385" s="38" t="s">
        <v>889</v>
      </c>
      <c r="B385" s="31"/>
      <c r="C385" s="65" t="s">
        <v>890</v>
      </c>
      <c r="D385" s="31" t="s">
        <v>7</v>
      </c>
      <c r="E385" s="36" t="n">
        <v>2</v>
      </c>
      <c r="F385" s="192" t="n">
        <v>10.04</v>
      </c>
      <c r="G385" s="188" t="n">
        <v>2.78</v>
      </c>
      <c r="H385" s="188" t="n">
        <v>12.82</v>
      </c>
      <c r="I385" s="188" t="n">
        <v>25.64</v>
      </c>
      <c r="J385" s="55" t="n">
        <f aca="false">I385/I$410</f>
        <v>2.91800670870683E-005</v>
      </c>
      <c r="K385" s="55" t="n">
        <f aca="false">K384+J385</f>
        <v>0.999662437609256</v>
      </c>
      <c r="L385" s="195" t="s">
        <v>1387</v>
      </c>
    </row>
    <row r="386" customFormat="false" ht="13.8" hidden="false" customHeight="false" outlineLevel="0" collapsed="false">
      <c r="A386" s="84" t="s">
        <v>819</v>
      </c>
      <c r="B386" s="69"/>
      <c r="C386" s="100" t="s">
        <v>820</v>
      </c>
      <c r="D386" s="69" t="s">
        <v>7</v>
      </c>
      <c r="E386" s="71" t="n">
        <v>4</v>
      </c>
      <c r="F386" s="191" t="n">
        <v>5</v>
      </c>
      <c r="G386" s="191" t="n">
        <v>1.39</v>
      </c>
      <c r="H386" s="191" t="n">
        <v>6.39</v>
      </c>
      <c r="I386" s="191" t="n">
        <v>25.54</v>
      </c>
      <c r="J386" s="55" t="n">
        <f aca="false">I386/I$410</f>
        <v>2.90662602731562E-005</v>
      </c>
      <c r="K386" s="55" t="n">
        <f aca="false">K385+J386</f>
        <v>0.999691503869529</v>
      </c>
      <c r="L386" s="195" t="s">
        <v>1387</v>
      </c>
    </row>
    <row r="387" customFormat="false" ht="24.45" hidden="false" customHeight="false" outlineLevel="0" collapsed="false">
      <c r="A387" s="31" t="n">
        <v>72295</v>
      </c>
      <c r="B387" s="31"/>
      <c r="C387" s="83" t="s">
        <v>462</v>
      </c>
      <c r="D387" s="28" t="s">
        <v>7</v>
      </c>
      <c r="E387" s="78" t="n">
        <v>2</v>
      </c>
      <c r="F387" s="188" t="n">
        <v>9.7</v>
      </c>
      <c r="G387" s="188" t="n">
        <v>2.69</v>
      </c>
      <c r="H387" s="188" t="n">
        <v>12.39</v>
      </c>
      <c r="I387" s="188" t="n">
        <v>24.77</v>
      </c>
      <c r="J387" s="55" t="n">
        <f aca="false">I387/I$410</f>
        <v>2.81899478060328E-005</v>
      </c>
      <c r="K387" s="55" t="n">
        <f aca="false">K386+J387</f>
        <v>0.999719693817335</v>
      </c>
      <c r="L387" s="195" t="s">
        <v>1387</v>
      </c>
    </row>
    <row r="388" customFormat="false" ht="13.8" hidden="false" customHeight="false" outlineLevel="0" collapsed="false">
      <c r="A388" s="84" t="s">
        <v>867</v>
      </c>
      <c r="B388" s="69"/>
      <c r="C388" s="85" t="s">
        <v>868</v>
      </c>
      <c r="D388" s="69" t="s">
        <v>7</v>
      </c>
      <c r="E388" s="71" t="n">
        <v>1</v>
      </c>
      <c r="F388" s="191" t="n">
        <v>18.53</v>
      </c>
      <c r="G388" s="191" t="n">
        <v>5.13</v>
      </c>
      <c r="H388" s="191" t="n">
        <v>23.66</v>
      </c>
      <c r="I388" s="191" t="n">
        <v>23.66</v>
      </c>
      <c r="J388" s="55" t="n">
        <f aca="false">I388/I$410</f>
        <v>2.69266921716082E-005</v>
      </c>
      <c r="K388" s="55" t="n">
        <f aca="false">K387+J388</f>
        <v>0.999746620509506</v>
      </c>
      <c r="L388" s="195" t="s">
        <v>1387</v>
      </c>
    </row>
    <row r="389" customFormat="false" ht="13.8" hidden="false" customHeight="false" outlineLevel="0" collapsed="false">
      <c r="A389" s="38" t="s">
        <v>917</v>
      </c>
      <c r="B389" s="31"/>
      <c r="C389" s="65" t="s">
        <v>918</v>
      </c>
      <c r="D389" s="31" t="s">
        <v>7</v>
      </c>
      <c r="E389" s="36" t="n">
        <v>2</v>
      </c>
      <c r="F389" s="192" t="n">
        <v>9.06</v>
      </c>
      <c r="G389" s="188" t="n">
        <v>2.51</v>
      </c>
      <c r="H389" s="188" t="n">
        <v>11.57</v>
      </c>
      <c r="I389" s="188" t="n">
        <v>23.14</v>
      </c>
      <c r="J389" s="55" t="n">
        <f aca="false">I389/I$410</f>
        <v>2.63348967392652E-005</v>
      </c>
      <c r="K389" s="55" t="n">
        <f aca="false">K388+J389</f>
        <v>0.999772955406246</v>
      </c>
      <c r="L389" s="195" t="s">
        <v>1387</v>
      </c>
    </row>
    <row r="390" customFormat="false" ht="13.8" hidden="false" customHeight="false" outlineLevel="0" collapsed="false">
      <c r="A390" s="69" t="s">
        <v>847</v>
      </c>
      <c r="B390" s="69"/>
      <c r="C390" s="100" t="s">
        <v>848</v>
      </c>
      <c r="D390" s="69" t="s">
        <v>7</v>
      </c>
      <c r="E390" s="71" t="n">
        <v>4</v>
      </c>
      <c r="F390" s="191" t="n">
        <v>4.2</v>
      </c>
      <c r="G390" s="191" t="n">
        <v>1.16</v>
      </c>
      <c r="H390" s="191" t="n">
        <v>5.36</v>
      </c>
      <c r="I390" s="191" t="n">
        <v>21.45</v>
      </c>
      <c r="J390" s="55" t="n">
        <f aca="false">I390/I$410</f>
        <v>2.44115615841503E-005</v>
      </c>
      <c r="K390" s="55" t="n">
        <f aca="false">K389+J390</f>
        <v>0.99979736696783</v>
      </c>
      <c r="L390" s="195" t="s">
        <v>1387</v>
      </c>
    </row>
    <row r="391" customFormat="false" ht="13.8" hidden="false" customHeight="false" outlineLevel="0" collapsed="false">
      <c r="A391" s="38" t="n">
        <v>92692</v>
      </c>
      <c r="B391" s="31"/>
      <c r="C391" s="65" t="s">
        <v>897</v>
      </c>
      <c r="D391" s="31" t="s">
        <v>7</v>
      </c>
      <c r="E391" s="36" t="n">
        <v>2</v>
      </c>
      <c r="F391" s="188" t="n">
        <v>8.34</v>
      </c>
      <c r="G391" s="188" t="n">
        <v>2.31</v>
      </c>
      <c r="H391" s="188" t="n">
        <v>10.65</v>
      </c>
      <c r="I391" s="188" t="n">
        <v>21.3</v>
      </c>
      <c r="J391" s="55" t="n">
        <f aca="false">I391/I$410</f>
        <v>2.42408513632822E-005</v>
      </c>
      <c r="K391" s="55" t="n">
        <f aca="false">K390+J391</f>
        <v>0.999821607819193</v>
      </c>
      <c r="L391" s="195" t="s">
        <v>1387</v>
      </c>
    </row>
    <row r="392" customFormat="false" ht="13.8" hidden="false" customHeight="false" outlineLevel="0" collapsed="false">
      <c r="A392" s="31" t="n">
        <v>39443</v>
      </c>
      <c r="B392" s="31"/>
      <c r="C392" s="65" t="s">
        <v>826</v>
      </c>
      <c r="D392" s="31" t="s">
        <v>7</v>
      </c>
      <c r="E392" s="36" t="n">
        <v>160</v>
      </c>
      <c r="F392" s="188" t="n">
        <v>0.1</v>
      </c>
      <c r="G392" s="188" t="n">
        <v>0.03</v>
      </c>
      <c r="H392" s="188" t="n">
        <v>0.13</v>
      </c>
      <c r="I392" s="188" t="n">
        <v>20.43</v>
      </c>
      <c r="J392" s="55" t="n">
        <f aca="false">I392/I$410</f>
        <v>2.32507320822467E-005</v>
      </c>
      <c r="K392" s="55" t="n">
        <f aca="false">K391+J392</f>
        <v>0.999844858551275</v>
      </c>
      <c r="L392" s="195" t="s">
        <v>1387</v>
      </c>
    </row>
    <row r="393" customFormat="false" ht="13.8" hidden="false" customHeight="false" outlineLevel="0" collapsed="false">
      <c r="A393" s="31" t="n">
        <v>20140</v>
      </c>
      <c r="B393" s="31"/>
      <c r="C393" s="83" t="s">
        <v>476</v>
      </c>
      <c r="D393" s="28" t="s">
        <v>7</v>
      </c>
      <c r="E393" s="78" t="n">
        <v>2</v>
      </c>
      <c r="F393" s="187" t="n">
        <v>5.54</v>
      </c>
      <c r="G393" s="188" t="n">
        <v>1.53</v>
      </c>
      <c r="H393" s="188" t="n">
        <v>7.07</v>
      </c>
      <c r="I393" s="188" t="n">
        <v>14.15</v>
      </c>
      <c r="J393" s="55" t="n">
        <f aca="false">I393/I$410</f>
        <v>1.61036641685654E-005</v>
      </c>
      <c r="K393" s="55" t="n">
        <f aca="false">K392+J393</f>
        <v>0.999860962215444</v>
      </c>
      <c r="L393" s="195" t="s">
        <v>1387</v>
      </c>
    </row>
    <row r="394" customFormat="false" ht="13.8" hidden="false" customHeight="false" outlineLevel="0" collapsed="false">
      <c r="A394" s="38" t="s">
        <v>915</v>
      </c>
      <c r="B394" s="31"/>
      <c r="C394" s="65" t="s">
        <v>916</v>
      </c>
      <c r="D394" s="31" t="s">
        <v>7</v>
      </c>
      <c r="E394" s="36" t="n">
        <v>1</v>
      </c>
      <c r="F394" s="192" t="n">
        <v>10.81</v>
      </c>
      <c r="G394" s="188" t="n">
        <v>2.99</v>
      </c>
      <c r="H394" s="188" t="n">
        <v>13.8</v>
      </c>
      <c r="I394" s="188" t="n">
        <v>13.8</v>
      </c>
      <c r="J394" s="55" t="n">
        <f aca="false">I394/I$410</f>
        <v>1.57053403198729E-005</v>
      </c>
      <c r="K394" s="55" t="n">
        <f aca="false">K393+J394</f>
        <v>0.999876667555764</v>
      </c>
      <c r="L394" s="195" t="s">
        <v>1387</v>
      </c>
    </row>
    <row r="395" customFormat="false" ht="13.8" hidden="false" customHeight="false" outlineLevel="0" collapsed="false">
      <c r="A395" s="31" t="s">
        <v>804</v>
      </c>
      <c r="B395" s="31"/>
      <c r="C395" s="65" t="s">
        <v>832</v>
      </c>
      <c r="D395" s="31" t="s">
        <v>7</v>
      </c>
      <c r="E395" s="36" t="n">
        <v>300</v>
      </c>
      <c r="F395" s="188" t="n">
        <v>0.03</v>
      </c>
      <c r="G395" s="188" t="n">
        <v>0.01</v>
      </c>
      <c r="H395" s="188" t="n">
        <v>0.04</v>
      </c>
      <c r="I395" s="188" t="n">
        <v>11.49</v>
      </c>
      <c r="J395" s="55" t="n">
        <f aca="false">I395/I$410</f>
        <v>1.30764029185029E-005</v>
      </c>
      <c r="K395" s="55" t="n">
        <f aca="false">K394+J395</f>
        <v>0.999889743958682</v>
      </c>
      <c r="L395" s="195" t="s">
        <v>1387</v>
      </c>
    </row>
    <row r="396" customFormat="false" ht="13.8" hidden="false" customHeight="false" outlineLevel="0" collapsed="false">
      <c r="A396" s="31" t="s">
        <v>802</v>
      </c>
      <c r="B396" s="31"/>
      <c r="C396" s="83" t="s">
        <v>803</v>
      </c>
      <c r="D396" s="31" t="s">
        <v>7</v>
      </c>
      <c r="E396" s="36" t="n">
        <v>75</v>
      </c>
      <c r="F396" s="188" t="n">
        <v>0.11</v>
      </c>
      <c r="G396" s="188" t="n">
        <v>0.03</v>
      </c>
      <c r="H396" s="188" t="n">
        <v>0.14</v>
      </c>
      <c r="I396" s="188" t="n">
        <v>10.54</v>
      </c>
      <c r="J396" s="55" t="n">
        <f aca="false">I396/I$410</f>
        <v>1.19952381863377E-005</v>
      </c>
      <c r="K396" s="55" t="n">
        <f aca="false">K395+J396</f>
        <v>0.999901739196869</v>
      </c>
      <c r="L396" s="195" t="s">
        <v>1387</v>
      </c>
    </row>
    <row r="397" customFormat="false" ht="13.8" hidden="false" customHeight="false" outlineLevel="0" collapsed="false">
      <c r="A397" s="31" t="n">
        <v>12058</v>
      </c>
      <c r="B397" s="31"/>
      <c r="C397" s="83" t="s">
        <v>793</v>
      </c>
      <c r="D397" s="31" t="s">
        <v>141</v>
      </c>
      <c r="E397" s="36" t="n">
        <v>1</v>
      </c>
      <c r="F397" s="188" t="n">
        <v>7.38</v>
      </c>
      <c r="G397" s="188" t="n">
        <v>2.04</v>
      </c>
      <c r="H397" s="188" t="n">
        <v>9.42</v>
      </c>
      <c r="I397" s="188" t="n">
        <v>9.42</v>
      </c>
      <c r="J397" s="55" t="n">
        <f aca="false">I397/I$410</f>
        <v>1.0720601870522E-005</v>
      </c>
      <c r="K397" s="55" t="n">
        <f aca="false">K396+J397</f>
        <v>0.999912459798739</v>
      </c>
      <c r="L397" s="195" t="s">
        <v>1387</v>
      </c>
    </row>
    <row r="398" customFormat="false" ht="13.8" hidden="false" customHeight="false" outlineLevel="0" collapsed="false">
      <c r="A398" s="69" t="s">
        <v>878</v>
      </c>
      <c r="B398" s="69"/>
      <c r="C398" s="85" t="s">
        <v>879</v>
      </c>
      <c r="D398" s="69" t="s">
        <v>141</v>
      </c>
      <c r="E398" s="93" t="n">
        <v>3</v>
      </c>
      <c r="F398" s="199" t="n">
        <v>2.31</v>
      </c>
      <c r="G398" s="191" t="n">
        <v>0.64</v>
      </c>
      <c r="H398" s="191" t="n">
        <v>2.95</v>
      </c>
      <c r="I398" s="191" t="n">
        <v>8.85</v>
      </c>
      <c r="J398" s="55" t="n">
        <f aca="false">I398/I$410</f>
        <v>1.00719030312229E-005</v>
      </c>
      <c r="K398" s="55" t="n">
        <f aca="false">K397+J398</f>
        <v>0.999922531701771</v>
      </c>
      <c r="L398" s="195" t="s">
        <v>1387</v>
      </c>
    </row>
    <row r="399" customFormat="false" ht="13.8" hidden="false" customHeight="false" outlineLevel="0" collapsed="false">
      <c r="A399" s="38" t="n">
        <v>89710</v>
      </c>
      <c r="B399" s="31"/>
      <c r="C399" s="83" t="s">
        <v>521</v>
      </c>
      <c r="D399" s="28" t="s">
        <v>7</v>
      </c>
      <c r="E399" s="36" t="n">
        <v>1</v>
      </c>
      <c r="F399" s="187" t="n">
        <v>6.79</v>
      </c>
      <c r="G399" s="188" t="n">
        <v>1.88</v>
      </c>
      <c r="H399" s="188" t="n">
        <v>8.67</v>
      </c>
      <c r="I399" s="188" t="n">
        <v>8.67</v>
      </c>
      <c r="J399" s="55" t="n">
        <f aca="false">I399/I$410</f>
        <v>9.86705076618105E-006</v>
      </c>
      <c r="K399" s="55" t="n">
        <f aca="false">K398+J399</f>
        <v>0.999932398752537</v>
      </c>
      <c r="L399" s="195" t="s">
        <v>1387</v>
      </c>
    </row>
    <row r="400" customFormat="false" ht="13.8" hidden="false" customHeight="false" outlineLevel="0" collapsed="false">
      <c r="A400" s="38" t="s">
        <v>682</v>
      </c>
      <c r="B400" s="38"/>
      <c r="C400" s="65" t="s">
        <v>683</v>
      </c>
      <c r="D400" s="38" t="s">
        <v>7</v>
      </c>
      <c r="E400" s="78" t="n">
        <v>1</v>
      </c>
      <c r="F400" s="192" t="n">
        <v>6.14</v>
      </c>
      <c r="G400" s="192" t="n">
        <v>1.7</v>
      </c>
      <c r="H400" s="188" t="n">
        <v>7.84</v>
      </c>
      <c r="I400" s="188" t="n">
        <v>7.84</v>
      </c>
      <c r="J400" s="55" t="n">
        <f aca="false">I400/I$410</f>
        <v>8.92245421071043E-006</v>
      </c>
      <c r="K400" s="55" t="n">
        <f aca="false">K399+J400</f>
        <v>0.999941321206748</v>
      </c>
      <c r="L400" s="195" t="s">
        <v>1387</v>
      </c>
    </row>
    <row r="401" customFormat="false" ht="13.8" hidden="false" customHeight="false" outlineLevel="0" collapsed="false">
      <c r="A401" s="31" t="n">
        <v>38418</v>
      </c>
      <c r="B401" s="31"/>
      <c r="C401" s="83" t="s">
        <v>487</v>
      </c>
      <c r="D401" s="28" t="s">
        <v>7</v>
      </c>
      <c r="E401" s="36" t="n">
        <v>2</v>
      </c>
      <c r="F401" s="187" t="n">
        <v>3.02</v>
      </c>
      <c r="G401" s="188" t="n">
        <v>0.84</v>
      </c>
      <c r="H401" s="188" t="n">
        <v>3.86</v>
      </c>
      <c r="I401" s="188" t="n">
        <v>7.71</v>
      </c>
      <c r="J401" s="55" t="n">
        <f aca="false">I401/I$410</f>
        <v>8.77450535262467E-006</v>
      </c>
      <c r="K401" s="55" t="n">
        <f aca="false">K400+J401</f>
        <v>0.9999500957121</v>
      </c>
      <c r="L401" s="195" t="s">
        <v>1387</v>
      </c>
    </row>
    <row r="402" customFormat="false" ht="24.45" hidden="false" customHeight="false" outlineLevel="0" collapsed="false">
      <c r="A402" s="38" t="s">
        <v>695</v>
      </c>
      <c r="B402" s="38"/>
      <c r="C402" s="65" t="s">
        <v>699</v>
      </c>
      <c r="D402" s="38" t="s">
        <v>7</v>
      </c>
      <c r="E402" s="38" t="n">
        <v>1</v>
      </c>
      <c r="F402" s="192" t="n">
        <v>5.94</v>
      </c>
      <c r="G402" s="192" t="n">
        <v>1.65</v>
      </c>
      <c r="H402" s="188" t="n">
        <v>7.59</v>
      </c>
      <c r="I402" s="188" t="n">
        <v>7.59</v>
      </c>
      <c r="J402" s="55" t="n">
        <f aca="false">I402/I$410</f>
        <v>8.63793717593012E-006</v>
      </c>
      <c r="K402" s="55" t="n">
        <f aca="false">K401+J402</f>
        <v>0.999958733649276</v>
      </c>
      <c r="L402" s="195" t="s">
        <v>1387</v>
      </c>
    </row>
    <row r="403" customFormat="false" ht="24.45" hidden="false" customHeight="false" outlineLevel="0" collapsed="false">
      <c r="A403" s="38" t="n">
        <v>91946</v>
      </c>
      <c r="B403" s="38"/>
      <c r="C403" s="65" t="s">
        <v>692</v>
      </c>
      <c r="D403" s="38" t="s">
        <v>7</v>
      </c>
      <c r="E403" s="38" t="n">
        <v>1</v>
      </c>
      <c r="F403" s="192" t="n">
        <v>5.9</v>
      </c>
      <c r="G403" s="192" t="n">
        <v>1.63</v>
      </c>
      <c r="H403" s="188" t="n">
        <v>7.53</v>
      </c>
      <c r="I403" s="188" t="n">
        <v>7.53</v>
      </c>
      <c r="J403" s="55" t="n">
        <f aca="false">I403/I$410</f>
        <v>8.56965308758285E-006</v>
      </c>
      <c r="K403" s="55" t="n">
        <f aca="false">K402+J403</f>
        <v>0.999967303302364</v>
      </c>
      <c r="L403" s="195" t="s">
        <v>1387</v>
      </c>
    </row>
    <row r="404" customFormat="false" ht="24.45" hidden="false" customHeight="false" outlineLevel="0" collapsed="false">
      <c r="A404" s="38" t="s">
        <v>788</v>
      </c>
      <c r="B404" s="31"/>
      <c r="C404" s="83" t="s">
        <v>789</v>
      </c>
      <c r="D404" s="31" t="s">
        <v>7</v>
      </c>
      <c r="E404" s="36" t="n">
        <v>1</v>
      </c>
      <c r="F404" s="188" t="n">
        <v>4.51</v>
      </c>
      <c r="G404" s="188" t="n">
        <v>1.25</v>
      </c>
      <c r="H404" s="188" t="n">
        <v>5.76</v>
      </c>
      <c r="I404" s="188" t="n">
        <v>5.76</v>
      </c>
      <c r="J404" s="55" t="n">
        <f aca="false">I404/I$410</f>
        <v>6.55527248133827E-006</v>
      </c>
      <c r="K404" s="55" t="n">
        <f aca="false">K403+J404</f>
        <v>0.999973858574845</v>
      </c>
      <c r="L404" s="195" t="s">
        <v>1387</v>
      </c>
    </row>
    <row r="405" customFormat="false" ht="24.45" hidden="false" customHeight="false" outlineLevel="0" collapsed="false">
      <c r="A405" s="38" t="s">
        <v>784</v>
      </c>
      <c r="B405" s="31"/>
      <c r="C405" s="83" t="s">
        <v>785</v>
      </c>
      <c r="D405" s="31" t="s">
        <v>7</v>
      </c>
      <c r="E405" s="36" t="n">
        <v>1</v>
      </c>
      <c r="F405" s="188" t="n">
        <v>4.51</v>
      </c>
      <c r="G405" s="188" t="n">
        <v>1.25</v>
      </c>
      <c r="H405" s="188" t="n">
        <v>5.76</v>
      </c>
      <c r="I405" s="188" t="n">
        <v>5.76</v>
      </c>
      <c r="J405" s="55" t="n">
        <f aca="false">I405/I$410</f>
        <v>6.55527248133827E-006</v>
      </c>
      <c r="K405" s="55" t="n">
        <f aca="false">K404+J405</f>
        <v>0.999980413847326</v>
      </c>
      <c r="L405" s="195" t="s">
        <v>1387</v>
      </c>
    </row>
    <row r="406" customFormat="false" ht="24.45" hidden="false" customHeight="false" outlineLevel="0" collapsed="false">
      <c r="A406" s="38" t="s">
        <v>784</v>
      </c>
      <c r="B406" s="31"/>
      <c r="C406" s="83" t="s">
        <v>787</v>
      </c>
      <c r="D406" s="31" t="s">
        <v>7</v>
      </c>
      <c r="E406" s="36" t="n">
        <v>1</v>
      </c>
      <c r="F406" s="188" t="n">
        <v>4.51</v>
      </c>
      <c r="G406" s="188" t="n">
        <v>1.25</v>
      </c>
      <c r="H406" s="188" t="n">
        <v>5.76</v>
      </c>
      <c r="I406" s="188" t="n">
        <v>5.76</v>
      </c>
      <c r="J406" s="55" t="n">
        <f aca="false">I406/I$410</f>
        <v>6.55527248133827E-006</v>
      </c>
      <c r="K406" s="55" t="n">
        <f aca="false">K405+J406</f>
        <v>0.999986969119808</v>
      </c>
      <c r="L406" s="195" t="s">
        <v>1387</v>
      </c>
    </row>
    <row r="407" customFormat="false" ht="13.8" hidden="false" customHeight="false" outlineLevel="0" collapsed="false">
      <c r="A407" s="38" t="s">
        <v>827</v>
      </c>
      <c r="B407" s="31"/>
      <c r="C407" s="65" t="s">
        <v>828</v>
      </c>
      <c r="D407" s="31" t="s">
        <v>7</v>
      </c>
      <c r="E407" s="36" t="n">
        <v>3</v>
      </c>
      <c r="F407" s="188" t="n">
        <v>1.33</v>
      </c>
      <c r="G407" s="188" t="n">
        <v>0.37</v>
      </c>
      <c r="H407" s="188" t="n">
        <v>1.7</v>
      </c>
      <c r="I407" s="188" t="n">
        <v>5.1</v>
      </c>
      <c r="J407" s="55" t="n">
        <f aca="false">I407/I$410</f>
        <v>5.80414750951826E-006</v>
      </c>
      <c r="K407" s="55" t="n">
        <f aca="false">K406+J407</f>
        <v>0.999992773267317</v>
      </c>
      <c r="L407" s="195" t="s">
        <v>1387</v>
      </c>
    </row>
    <row r="408" customFormat="false" ht="13.8" hidden="false" customHeight="false" outlineLevel="0" collapsed="false">
      <c r="A408" s="31" t="s">
        <v>804</v>
      </c>
      <c r="B408" s="31"/>
      <c r="C408" s="83" t="s">
        <v>805</v>
      </c>
      <c r="D408" s="31" t="s">
        <v>7</v>
      </c>
      <c r="E408" s="36" t="n">
        <v>100</v>
      </c>
      <c r="F408" s="188" t="n">
        <v>0.03</v>
      </c>
      <c r="G408" s="188" t="n">
        <v>0.01</v>
      </c>
      <c r="H408" s="188" t="n">
        <v>0.04</v>
      </c>
      <c r="I408" s="188" t="n">
        <v>3.83</v>
      </c>
      <c r="J408" s="55" t="n">
        <f aca="false">I408/I$410</f>
        <v>4.3588009728343E-006</v>
      </c>
      <c r="K408" s="55" t="n">
        <f aca="false">K407+J408</f>
        <v>0.99999713206829</v>
      </c>
      <c r="L408" s="195" t="s">
        <v>1387</v>
      </c>
    </row>
    <row r="409" customFormat="false" ht="14.25" hidden="false" customHeight="true" outlineLevel="0" collapsed="false">
      <c r="A409" s="31" t="n">
        <v>39442</v>
      </c>
      <c r="B409" s="31"/>
      <c r="C409" s="65" t="s">
        <v>825</v>
      </c>
      <c r="D409" s="31" t="s">
        <v>7</v>
      </c>
      <c r="E409" s="36" t="n">
        <v>25</v>
      </c>
      <c r="F409" s="188" t="n">
        <v>0.08</v>
      </c>
      <c r="G409" s="188" t="n">
        <v>0.02</v>
      </c>
      <c r="H409" s="188" t="n">
        <v>0.1</v>
      </c>
      <c r="I409" s="188" t="n">
        <v>2.52</v>
      </c>
      <c r="J409" s="55" t="n">
        <f aca="false">I409/I$410</f>
        <v>2.86793171058549E-006</v>
      </c>
      <c r="K409" s="55" t="n">
        <f aca="false">K408+J409</f>
        <v>1</v>
      </c>
      <c r="L409" s="195" t="s">
        <v>1387</v>
      </c>
    </row>
    <row r="410" customFormat="false" ht="13.8" hidden="false" customHeight="false" outlineLevel="0" collapsed="false">
      <c r="F410" s="200"/>
      <c r="G410" s="200"/>
      <c r="H410" s="185" t="s">
        <v>1390</v>
      </c>
      <c r="I410" s="201" t="n">
        <f aca="false">SUM(I8:I409)</f>
        <v>878682.01</v>
      </c>
      <c r="J410" s="55"/>
    </row>
  </sheetData>
  <mergeCells count="4">
    <mergeCell ref="A1:L3"/>
    <mergeCell ref="A4:L4"/>
    <mergeCell ref="A5:L5"/>
    <mergeCell ref="A6:L6"/>
  </mergeCells>
  <conditionalFormatting sqref="F18 E110:F110 E115:F116 E160 F161 F168:F170 F187 F196 F225 E310:E311 E324:E325 E329:E331 E358:F358 E380:F380 E386:F386 G386:G391 E396:F396 E399:F401 F33:F34 E385:E386">
    <cfRule type="cellIs" priority="2" operator="equal" aboveAverage="0" equalAverage="0" bottom="0" percent="0" rank="0" text="" dxfId="0">
      <formula>0</formula>
    </cfRule>
  </conditionalFormatting>
  <conditionalFormatting sqref="E66:E68 A357 E387:F388">
    <cfRule type="cellIs" priority="3" operator="equal" aboveAverage="0" equalAverage="0" bottom="0" percent="0" rank="0" text="" dxfId="1">
      <formula>0</formula>
    </cfRule>
  </conditionalFormatting>
  <conditionalFormatting sqref="F385">
    <cfRule type="cellIs" priority="4" operator="equal" aboveAverage="0" equalAverage="0" bottom="0" percent="0" rank="0" text="" dxfId="3">
      <formula>0</formula>
    </cfRule>
  </conditionalFormatting>
  <conditionalFormatting sqref="F7">
    <cfRule type="cellIs" priority="5" operator="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" right="0.7" top="0.75" bottom="0.452777777777778" header="0.511805555555555" footer="0.3"/>
  <pageSetup paperSize="9" scale="70" firstPageNumber="0" fitToWidth="1" fitToHeight="1" pageOrder="overThenDown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&amp;CPágina 1 de &amp;N</oddFooter>
  </headerFooter>
  <rowBreaks count="2" manualBreakCount="2">
    <brk id="39" man="true" max="16383" min="0"/>
    <brk id="51" man="true" max="16383" min="0"/>
  </row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104"/>
  <sheetViews>
    <sheetView windowProtection="false" showFormulas="false" showGridLines="true" showRowColHeaders="true" showZeros="true" rightToLeft="false" tabSelected="false" showOutlineSymbols="true" defaultGridColor="true" view="pageBreakPreview" topLeftCell="A25" colorId="64" zoomScale="95" zoomScaleNormal="95" zoomScalePageLayoutView="95" workbookViewId="0">
      <selection pane="topLeft" activeCell="A60" activeCellId="0" sqref="A60"/>
    </sheetView>
  </sheetViews>
  <sheetFormatPr defaultRowHeight="12.8"/>
  <cols>
    <col collapsed="false" hidden="false" max="1" min="1" style="1" width="11.9348837209302"/>
    <col collapsed="false" hidden="false" max="2" min="2" style="1" width="9.72093023255814"/>
    <col collapsed="false" hidden="false" max="3" min="3" style="1" width="42.4558139534884"/>
    <col collapsed="false" hidden="false" max="4" min="4" style="1" width="4.67441860465116"/>
    <col collapsed="false" hidden="false" max="5" min="5" style="2" width="10.706976744186"/>
    <col collapsed="false" hidden="false" max="6" min="6" style="2" width="12.9209302325581"/>
    <col collapsed="false" hidden="false" max="7" min="7" style="2" width="12.6744186046512"/>
    <col collapsed="false" hidden="false" max="8" min="8" style="2" width="12.8"/>
    <col collapsed="false" hidden="false" max="9" min="9" style="2" width="15.8744186046512"/>
    <col collapsed="false" hidden="false" max="10" min="10" style="3" width="9.47441860465116"/>
    <col collapsed="false" hidden="false" max="11" min="11" style="4" width="10.706976744186"/>
    <col collapsed="false" hidden="false" max="12" min="12" style="150" width="13.4139534883721"/>
    <col collapsed="false" hidden="false" max="13" min="13" style="0" width="22.153488372093"/>
    <col collapsed="false" hidden="false" max="257" min="14" style="0" width="12.9209302325581"/>
    <col collapsed="false" hidden="false" max="258" min="258" style="0" width="9.6"/>
    <col collapsed="false" hidden="false" max="1025" min="259" style="0" width="10.5813953488372"/>
  </cols>
  <sheetData>
    <row r="1" customFormat="false" ht="13.8" hidden="false" customHeight="false" outlineLevel="0" collapsed="false">
      <c r="A1" s="5" t="s">
        <v>1392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Format="false" ht="13.8" hidden="false" customHeight="fals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customFormat="false" ht="13.8" hidden="false" customHeight="fals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customFormat="false" ht="13.8" hidden="false" customHeight="false" outlineLevel="0" collapsed="false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customFormat="false" ht="13.8" hidden="false" customHeight="false" outlineLevel="0" collapsed="false">
      <c r="A5" s="9" t="s">
        <v>5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customFormat="false" ht="13.8" hidden="false" customHeight="false" outlineLevel="0" collapsed="false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customFormat="false" ht="35.5" hidden="false" customHeight="false" outlineLevel="0" collapsed="false">
      <c r="A7" s="21" t="s">
        <v>13</v>
      </c>
      <c r="B7" s="21" t="s">
        <v>14</v>
      </c>
      <c r="C7" s="21" t="s">
        <v>15</v>
      </c>
      <c r="D7" s="22" t="s">
        <v>16</v>
      </c>
      <c r="E7" s="21" t="s">
        <v>17</v>
      </c>
      <c r="F7" s="21" t="s">
        <v>18</v>
      </c>
      <c r="G7" s="21" t="s">
        <v>19</v>
      </c>
      <c r="H7" s="23" t="s">
        <v>20</v>
      </c>
      <c r="I7" s="21" t="s">
        <v>21</v>
      </c>
      <c r="J7" s="21" t="s">
        <v>22</v>
      </c>
      <c r="K7" s="21" t="s">
        <v>1383</v>
      </c>
      <c r="L7" s="21" t="s">
        <v>1384</v>
      </c>
    </row>
    <row r="8" customFormat="false" ht="13.8" hidden="false" customHeight="false" outlineLevel="0" collapsed="false">
      <c r="A8" s="36" t="s">
        <v>978</v>
      </c>
      <c r="B8" s="31" t="s">
        <v>979</v>
      </c>
      <c r="C8" s="65" t="s">
        <v>980</v>
      </c>
      <c r="D8" s="31" t="s">
        <v>981</v>
      </c>
      <c r="E8" s="36" t="n">
        <v>7</v>
      </c>
      <c r="F8" s="33" t="n">
        <v>11235.26</v>
      </c>
      <c r="G8" s="77" t="n">
        <v>2808.82</v>
      </c>
      <c r="H8" s="33" t="n">
        <v>14044.08</v>
      </c>
      <c r="I8" s="33" t="n">
        <v>98308.54</v>
      </c>
      <c r="J8" s="30" t="n">
        <f aca="false">I8/I$104</f>
        <v>0.132778332998715</v>
      </c>
      <c r="K8" s="30" t="n">
        <f aca="false">J8</f>
        <v>0.132778332998715</v>
      </c>
      <c r="L8" s="189" t="s">
        <v>1385</v>
      </c>
    </row>
    <row r="9" customFormat="false" ht="35.5" hidden="false" customHeight="false" outlineLevel="0" collapsed="false">
      <c r="A9" s="38" t="s">
        <v>1039</v>
      </c>
      <c r="B9" s="28" t="s">
        <v>1040</v>
      </c>
      <c r="C9" s="34" t="s">
        <v>1041</v>
      </c>
      <c r="D9" s="28" t="s">
        <v>34</v>
      </c>
      <c r="E9" s="28" t="s">
        <v>1042</v>
      </c>
      <c r="F9" s="33" t="n">
        <v>73.98</v>
      </c>
      <c r="G9" s="33" t="n">
        <v>18.5</v>
      </c>
      <c r="H9" s="33" t="n">
        <v>92.48</v>
      </c>
      <c r="I9" s="33" t="n">
        <v>70176.5</v>
      </c>
      <c r="J9" s="30" t="n">
        <f aca="false">I9/I$104</f>
        <v>0.0947823931235712</v>
      </c>
      <c r="K9" s="30" t="n">
        <f aca="false">K8+J9</f>
        <v>0.227560726122286</v>
      </c>
      <c r="L9" s="193" t="s">
        <v>1386</v>
      </c>
    </row>
    <row r="10" customFormat="false" ht="13.8" hidden="false" customHeight="false" outlineLevel="0" collapsed="false">
      <c r="A10" s="31" t="s">
        <v>121</v>
      </c>
      <c r="B10" s="28" t="s">
        <v>1036</v>
      </c>
      <c r="C10" s="58" t="s">
        <v>123</v>
      </c>
      <c r="D10" s="28" t="s">
        <v>34</v>
      </c>
      <c r="E10" s="36" t="n">
        <v>133.2</v>
      </c>
      <c r="F10" s="37" t="n">
        <v>270.01</v>
      </c>
      <c r="G10" s="37" t="n">
        <v>67.5</v>
      </c>
      <c r="H10" s="33" t="n">
        <v>337.51</v>
      </c>
      <c r="I10" s="33" t="n">
        <v>44956.67</v>
      </c>
      <c r="J10" s="30" t="n">
        <f aca="false">I10/I$104</f>
        <v>0.0607197675784153</v>
      </c>
      <c r="K10" s="30" t="n">
        <f aca="false">K9+J10</f>
        <v>0.288280493700702</v>
      </c>
      <c r="L10" s="193" t="s">
        <v>1386</v>
      </c>
    </row>
    <row r="11" customFormat="false" ht="24.45" hidden="false" customHeight="false" outlineLevel="0" collapsed="false">
      <c r="A11" s="38" t="s">
        <v>1083</v>
      </c>
      <c r="B11" s="38" t="s">
        <v>1084</v>
      </c>
      <c r="C11" s="65" t="s">
        <v>1085</v>
      </c>
      <c r="D11" s="31" t="s">
        <v>1009</v>
      </c>
      <c r="E11" s="38" t="n">
        <v>9</v>
      </c>
      <c r="F11" s="89" t="n">
        <v>3623</v>
      </c>
      <c r="G11" s="89" t="n">
        <v>905.75</v>
      </c>
      <c r="H11" s="33" t="n">
        <v>4528.75</v>
      </c>
      <c r="I11" s="33" t="n">
        <v>40758.75</v>
      </c>
      <c r="J11" s="30" t="n">
        <f aca="false">I11/I$104</f>
        <v>0.0550499364562975</v>
      </c>
      <c r="K11" s="30" t="n">
        <f aca="false">K10+J11</f>
        <v>0.343330430156999</v>
      </c>
      <c r="L11" s="193" t="s">
        <v>1386</v>
      </c>
    </row>
    <row r="12" customFormat="false" ht="24.45" hidden="false" customHeight="false" outlineLevel="0" collapsed="false">
      <c r="A12" s="31" t="s">
        <v>1015</v>
      </c>
      <c r="B12" s="28" t="s">
        <v>1016</v>
      </c>
      <c r="C12" s="65" t="s">
        <v>1017</v>
      </c>
      <c r="D12" s="28" t="s">
        <v>1014</v>
      </c>
      <c r="E12" s="104" t="n">
        <v>350</v>
      </c>
      <c r="F12" s="37" t="n">
        <v>90.4</v>
      </c>
      <c r="G12" s="77" t="n">
        <v>22.6</v>
      </c>
      <c r="H12" s="33" t="n">
        <v>113</v>
      </c>
      <c r="I12" s="33" t="n">
        <v>39550</v>
      </c>
      <c r="J12" s="30" t="n">
        <f aca="false">I12/I$104</f>
        <v>0.0534173640468995</v>
      </c>
      <c r="K12" s="30" t="n">
        <f aca="false">K11+J12</f>
        <v>0.396747794203898</v>
      </c>
      <c r="L12" s="193" t="s">
        <v>1386</v>
      </c>
    </row>
    <row r="13" customFormat="false" ht="13.8" hidden="false" customHeight="false" outlineLevel="0" collapsed="false">
      <c r="A13" s="69" t="s">
        <v>1215</v>
      </c>
      <c r="B13" s="69" t="s">
        <v>1216</v>
      </c>
      <c r="C13" s="85" t="s">
        <v>1217</v>
      </c>
      <c r="D13" s="84" t="s">
        <v>141</v>
      </c>
      <c r="E13" s="71" t="n">
        <v>800</v>
      </c>
      <c r="F13" s="72" t="n">
        <v>38.41</v>
      </c>
      <c r="G13" s="72" t="n">
        <v>9.6</v>
      </c>
      <c r="H13" s="73" t="n">
        <v>48.01</v>
      </c>
      <c r="I13" s="73" t="n">
        <v>38410</v>
      </c>
      <c r="J13" s="30" t="n">
        <f aca="false">I13/I$104</f>
        <v>0.051877647358822</v>
      </c>
      <c r="K13" s="30" t="n">
        <f aca="false">K12+J13</f>
        <v>0.448625441562721</v>
      </c>
      <c r="L13" s="193" t="s">
        <v>1386</v>
      </c>
    </row>
    <row r="14" s="7" customFormat="true" ht="13.8" hidden="false" customHeight="false" outlineLevel="0" collapsed="false">
      <c r="A14" s="31" t="s">
        <v>1029</v>
      </c>
      <c r="B14" s="28" t="s">
        <v>1030</v>
      </c>
      <c r="C14" s="34" t="s">
        <v>1031</v>
      </c>
      <c r="D14" s="31" t="s">
        <v>34</v>
      </c>
      <c r="E14" s="36" t="n">
        <v>1034.4</v>
      </c>
      <c r="F14" s="37" t="n">
        <v>23.4</v>
      </c>
      <c r="G14" s="33" t="n">
        <v>5.85</v>
      </c>
      <c r="H14" s="33" t="n">
        <v>29.25</v>
      </c>
      <c r="I14" s="33" t="n">
        <v>30256.2</v>
      </c>
      <c r="J14" s="30" t="n">
        <f aca="false">I14/I$104</f>
        <v>0.0408648912787813</v>
      </c>
      <c r="K14" s="30" t="n">
        <f aca="false">K13+J14</f>
        <v>0.489490332841502</v>
      </c>
      <c r="L14" s="193" t="s">
        <v>1386</v>
      </c>
    </row>
    <row r="15" customFormat="false" ht="13.8" hidden="false" customHeight="false" outlineLevel="0" collapsed="false">
      <c r="A15" s="31" t="s">
        <v>225</v>
      </c>
      <c r="B15" s="28" t="s">
        <v>1023</v>
      </c>
      <c r="C15" s="34" t="s">
        <v>1024</v>
      </c>
      <c r="D15" s="31" t="s">
        <v>34</v>
      </c>
      <c r="E15" s="36" t="n">
        <v>1068.52</v>
      </c>
      <c r="F15" s="33" t="n">
        <v>17.14</v>
      </c>
      <c r="G15" s="33" t="n">
        <v>4.29</v>
      </c>
      <c r="H15" s="33" t="n">
        <v>21.43</v>
      </c>
      <c r="I15" s="33" t="n">
        <v>22893.04</v>
      </c>
      <c r="J15" s="30" t="n">
        <f aca="false">I15/I$104</f>
        <v>0.0309199962533561</v>
      </c>
      <c r="K15" s="30" t="n">
        <f aca="false">K14+J15</f>
        <v>0.520410329094858</v>
      </c>
      <c r="L15" s="195" t="s">
        <v>1387</v>
      </c>
    </row>
    <row r="16" customFormat="false" ht="13.8" hidden="false" customHeight="false" outlineLevel="0" collapsed="false">
      <c r="A16" s="38" t="s">
        <v>1065</v>
      </c>
      <c r="B16" s="28" t="s">
        <v>1066</v>
      </c>
      <c r="C16" s="34" t="s">
        <v>1067</v>
      </c>
      <c r="D16" s="28" t="s">
        <v>34</v>
      </c>
      <c r="E16" s="28" t="s">
        <v>1061</v>
      </c>
      <c r="F16" s="33" t="n">
        <v>15.24</v>
      </c>
      <c r="G16" s="33" t="n">
        <v>3.81</v>
      </c>
      <c r="H16" s="33" t="n">
        <v>19.05</v>
      </c>
      <c r="I16" s="33" t="n">
        <v>16859.25</v>
      </c>
      <c r="J16" s="30" t="n">
        <f aca="false">I16/I$104</f>
        <v>0.0227705864679568</v>
      </c>
      <c r="K16" s="30" t="n">
        <f aca="false">K15+J16</f>
        <v>0.543180915562815</v>
      </c>
      <c r="L16" s="195" t="s">
        <v>1387</v>
      </c>
    </row>
    <row r="17" customFormat="false" ht="13.8" hidden="false" customHeight="false" outlineLevel="0" collapsed="false">
      <c r="A17" s="31" t="s">
        <v>1266</v>
      </c>
      <c r="B17" s="28" t="s">
        <v>1267</v>
      </c>
      <c r="C17" s="65" t="s">
        <v>1268</v>
      </c>
      <c r="D17" s="46" t="s">
        <v>1014</v>
      </c>
      <c r="E17" s="36" t="n">
        <v>160.5</v>
      </c>
      <c r="F17" s="37" t="n">
        <v>76.41</v>
      </c>
      <c r="G17" s="33" t="n">
        <v>19.1</v>
      </c>
      <c r="H17" s="33" t="n">
        <v>95.51</v>
      </c>
      <c r="I17" s="33" t="n">
        <v>15329.76</v>
      </c>
      <c r="J17" s="30" t="n">
        <f aca="false">I17/I$104</f>
        <v>0.0207048134177395</v>
      </c>
      <c r="K17" s="30" t="n">
        <f aca="false">K16+J17</f>
        <v>0.563885728980554</v>
      </c>
      <c r="L17" s="195" t="s">
        <v>1387</v>
      </c>
    </row>
    <row r="18" customFormat="false" ht="13.8" hidden="false" customHeight="false" outlineLevel="0" collapsed="false">
      <c r="A18" s="31" t="s">
        <v>1260</v>
      </c>
      <c r="B18" s="28" t="s">
        <v>1261</v>
      </c>
      <c r="C18" s="34" t="s">
        <v>1262</v>
      </c>
      <c r="D18" s="31" t="s">
        <v>34</v>
      </c>
      <c r="E18" s="36" t="n">
        <v>764.32</v>
      </c>
      <c r="F18" s="37" t="n">
        <v>15.05</v>
      </c>
      <c r="G18" s="33" t="n">
        <v>3.76</v>
      </c>
      <c r="H18" s="33" t="n">
        <v>18.81</v>
      </c>
      <c r="I18" s="33" t="n">
        <v>14378.77</v>
      </c>
      <c r="J18" s="30" t="n">
        <f aca="false">I18/I$104</f>
        <v>0.0194203790552879</v>
      </c>
      <c r="K18" s="30" t="n">
        <f aca="false">K17+J18</f>
        <v>0.583306108035842</v>
      </c>
      <c r="L18" s="195" t="s">
        <v>1387</v>
      </c>
    </row>
    <row r="19" customFormat="false" ht="35.5" hidden="false" customHeight="false" outlineLevel="0" collapsed="false">
      <c r="A19" s="38" t="s">
        <v>1110</v>
      </c>
      <c r="B19" s="28" t="s">
        <v>1111</v>
      </c>
      <c r="C19" s="65" t="s">
        <v>1112</v>
      </c>
      <c r="D19" s="31" t="s">
        <v>1009</v>
      </c>
      <c r="E19" s="38" t="n">
        <v>2</v>
      </c>
      <c r="F19" s="33" t="n">
        <v>5455.54</v>
      </c>
      <c r="G19" s="33" t="n">
        <v>1363.89</v>
      </c>
      <c r="H19" s="33" t="n">
        <v>6819.43</v>
      </c>
      <c r="I19" s="33" t="n">
        <v>13638.85</v>
      </c>
      <c r="J19" s="30" t="n">
        <f aca="false">I19/I$104</f>
        <v>0.0184210218870052</v>
      </c>
      <c r="K19" s="30" t="n">
        <f aca="false">K18+J19</f>
        <v>0.601727129922847</v>
      </c>
      <c r="L19" s="195" t="s">
        <v>1387</v>
      </c>
    </row>
    <row r="20" customFormat="false" ht="13.8" hidden="false" customHeight="false" outlineLevel="0" collapsed="false">
      <c r="A20" s="36" t="s">
        <v>1147</v>
      </c>
      <c r="B20" s="28" t="s">
        <v>1148</v>
      </c>
      <c r="C20" s="65" t="s">
        <v>1149</v>
      </c>
      <c r="D20" s="31" t="s">
        <v>1009</v>
      </c>
      <c r="E20" s="36" t="n">
        <v>1</v>
      </c>
      <c r="F20" s="33" t="n">
        <v>10149.01</v>
      </c>
      <c r="G20" s="33" t="n">
        <v>2537.25</v>
      </c>
      <c r="H20" s="33" t="n">
        <v>12686.26</v>
      </c>
      <c r="I20" s="33" t="n">
        <v>12686.26</v>
      </c>
      <c r="J20" s="30" t="n">
        <f aca="false">I20/I$104</f>
        <v>0.0171344265186756</v>
      </c>
      <c r="K20" s="30" t="n">
        <f aca="false">K19+J20</f>
        <v>0.618861556441523</v>
      </c>
      <c r="L20" s="195" t="s">
        <v>1387</v>
      </c>
    </row>
    <row r="21" customFormat="false" ht="24.45" hidden="false" customHeight="false" outlineLevel="0" collapsed="false">
      <c r="A21" s="38" t="s">
        <v>1077</v>
      </c>
      <c r="B21" s="38" t="s">
        <v>1078</v>
      </c>
      <c r="C21" s="65" t="s">
        <v>1079</v>
      </c>
      <c r="D21" s="31" t="s">
        <v>1009</v>
      </c>
      <c r="E21" s="38" t="n">
        <v>4</v>
      </c>
      <c r="F21" s="89" t="n">
        <v>2490</v>
      </c>
      <c r="G21" s="89" t="n">
        <v>622.5</v>
      </c>
      <c r="H21" s="33" t="n">
        <v>3112.5</v>
      </c>
      <c r="I21" s="33" t="n">
        <v>12450</v>
      </c>
      <c r="J21" s="30" t="n">
        <f aca="false">I21/I$104</f>
        <v>0.0168153269882149</v>
      </c>
      <c r="K21" s="30" t="n">
        <f aca="false">K20+J21</f>
        <v>0.635676883429738</v>
      </c>
      <c r="L21" s="195" t="s">
        <v>1387</v>
      </c>
    </row>
    <row r="22" customFormat="false" ht="35.5" hidden="false" customHeight="false" outlineLevel="0" collapsed="false">
      <c r="A22" s="36" t="s">
        <v>1164</v>
      </c>
      <c r="B22" s="28" t="s">
        <v>1165</v>
      </c>
      <c r="C22" s="65" t="s">
        <v>1166</v>
      </c>
      <c r="D22" s="48" t="s">
        <v>141</v>
      </c>
      <c r="E22" s="36" t="n">
        <v>35.2</v>
      </c>
      <c r="F22" s="33" t="n">
        <v>279.49</v>
      </c>
      <c r="G22" s="33" t="n">
        <v>69.87</v>
      </c>
      <c r="H22" s="33" t="n">
        <v>349.36</v>
      </c>
      <c r="I22" s="33" t="n">
        <v>12297.56</v>
      </c>
      <c r="J22" s="30" t="n">
        <f aca="false">I22/I$104</f>
        <v>0.0166094371531881</v>
      </c>
      <c r="K22" s="30" t="n">
        <f aca="false">K21+J22</f>
        <v>0.652286320582926</v>
      </c>
      <c r="L22" s="195" t="s">
        <v>1387</v>
      </c>
    </row>
    <row r="23" customFormat="false" ht="35.5" hidden="false" customHeight="false" outlineLevel="0" collapsed="false">
      <c r="A23" s="38" t="s">
        <v>1045</v>
      </c>
      <c r="B23" s="28" t="s">
        <v>1046</v>
      </c>
      <c r="C23" s="34" t="s">
        <v>1047</v>
      </c>
      <c r="D23" s="28" t="s">
        <v>34</v>
      </c>
      <c r="E23" s="28" t="s">
        <v>1048</v>
      </c>
      <c r="F23" s="33" t="n">
        <v>210</v>
      </c>
      <c r="G23" s="33" t="n">
        <v>52.5</v>
      </c>
      <c r="H23" s="33" t="n">
        <v>262.5</v>
      </c>
      <c r="I23" s="33" t="n">
        <v>11941.13</v>
      </c>
      <c r="J23" s="30" t="n">
        <f aca="false">I23/I$104</f>
        <v>0.0161280325750026</v>
      </c>
      <c r="K23" s="30" t="n">
        <f aca="false">K22+J23</f>
        <v>0.668414353157929</v>
      </c>
      <c r="L23" s="195" t="s">
        <v>1387</v>
      </c>
    </row>
    <row r="24" customFormat="false" ht="35.5" hidden="false" customHeight="false" outlineLevel="0" collapsed="false">
      <c r="A24" s="38" t="n">
        <v>87702</v>
      </c>
      <c r="B24" s="28" t="s">
        <v>1053</v>
      </c>
      <c r="C24" s="34" t="s">
        <v>1054</v>
      </c>
      <c r="D24" s="28" t="s">
        <v>34</v>
      </c>
      <c r="E24" s="104" t="n">
        <v>264.15</v>
      </c>
      <c r="F24" s="33" t="n">
        <v>35.93</v>
      </c>
      <c r="G24" s="33" t="n">
        <v>8.98</v>
      </c>
      <c r="H24" s="33" t="n">
        <v>44.91</v>
      </c>
      <c r="I24" s="33" t="n">
        <v>11863.64</v>
      </c>
      <c r="J24" s="30" t="n">
        <f aca="false">I24/I$104</f>
        <v>0.0160233723590735</v>
      </c>
      <c r="K24" s="30" t="n">
        <f aca="false">K23+J24</f>
        <v>0.684437725517002</v>
      </c>
      <c r="L24" s="195" t="s">
        <v>1387</v>
      </c>
    </row>
    <row r="25" customFormat="false" ht="24.45" hidden="false" customHeight="false" outlineLevel="0" collapsed="false">
      <c r="A25" s="31" t="s">
        <v>1263</v>
      </c>
      <c r="B25" s="28" t="s">
        <v>1264</v>
      </c>
      <c r="C25" s="65" t="s">
        <v>1265</v>
      </c>
      <c r="D25" s="31" t="s">
        <v>34</v>
      </c>
      <c r="E25" s="36" t="n">
        <v>146</v>
      </c>
      <c r="F25" s="37" t="n">
        <v>63.67</v>
      </c>
      <c r="G25" s="33" t="n">
        <v>15.92</v>
      </c>
      <c r="H25" s="33" t="n">
        <v>79.59</v>
      </c>
      <c r="I25" s="33" t="n">
        <v>11619.78</v>
      </c>
      <c r="J25" s="30" t="n">
        <f aca="false">I25/I$104</f>
        <v>0.0156940080506923</v>
      </c>
      <c r="K25" s="30" t="n">
        <f aca="false">K24+J25</f>
        <v>0.700131733567694</v>
      </c>
      <c r="L25" s="195" t="s">
        <v>1387</v>
      </c>
    </row>
    <row r="26" customFormat="false" ht="24.45" hidden="false" customHeight="false" outlineLevel="0" collapsed="false">
      <c r="A26" s="36" t="s">
        <v>1167</v>
      </c>
      <c r="B26" s="28" t="s">
        <v>1168</v>
      </c>
      <c r="C26" s="65" t="s">
        <v>1169</v>
      </c>
      <c r="D26" s="48" t="s">
        <v>1009</v>
      </c>
      <c r="E26" s="36" t="n">
        <v>49</v>
      </c>
      <c r="F26" s="33" t="n">
        <v>184.07</v>
      </c>
      <c r="G26" s="33" t="n">
        <v>46.02</v>
      </c>
      <c r="H26" s="33" t="n">
        <v>230.09</v>
      </c>
      <c r="I26" s="33" t="n">
        <v>11274.29</v>
      </c>
      <c r="J26" s="30" t="n">
        <f aca="false">I26/I$104</f>
        <v>0.0152273793501977</v>
      </c>
      <c r="K26" s="30" t="n">
        <f aca="false">K25+J26</f>
        <v>0.715359112917892</v>
      </c>
      <c r="L26" s="195" t="s">
        <v>1387</v>
      </c>
    </row>
    <row r="27" customFormat="false" ht="24.45" hidden="false" customHeight="false" outlineLevel="0" collapsed="false">
      <c r="A27" s="38" t="s">
        <v>1055</v>
      </c>
      <c r="B27" s="28" t="s">
        <v>1056</v>
      </c>
      <c r="C27" s="34" t="s">
        <v>1057</v>
      </c>
      <c r="D27" s="28" t="s">
        <v>34</v>
      </c>
      <c r="E27" s="104" t="n">
        <v>264.15</v>
      </c>
      <c r="F27" s="33" t="n">
        <v>32.98</v>
      </c>
      <c r="G27" s="33" t="n">
        <v>8.25</v>
      </c>
      <c r="H27" s="33" t="n">
        <v>41.23</v>
      </c>
      <c r="I27" s="33" t="n">
        <v>10889.58</v>
      </c>
      <c r="J27" s="30" t="n">
        <f aca="false">I27/I$104</f>
        <v>0.0147077789931185</v>
      </c>
      <c r="K27" s="30" t="n">
        <f aca="false">K26+J27</f>
        <v>0.730066891911011</v>
      </c>
      <c r="L27" s="195" t="s">
        <v>1387</v>
      </c>
    </row>
    <row r="28" customFormat="false" ht="14.25" hidden="false" customHeight="true" outlineLevel="0" collapsed="false">
      <c r="A28" s="31" t="s">
        <v>1209</v>
      </c>
      <c r="B28" s="31" t="s">
        <v>1210</v>
      </c>
      <c r="C28" s="83" t="s">
        <v>1211</v>
      </c>
      <c r="D28" s="38" t="s">
        <v>141</v>
      </c>
      <c r="E28" s="36" t="n">
        <v>280</v>
      </c>
      <c r="F28" s="37" t="n">
        <v>30.86</v>
      </c>
      <c r="G28" s="37" t="n">
        <v>7.72</v>
      </c>
      <c r="H28" s="33" t="n">
        <v>38.58</v>
      </c>
      <c r="I28" s="33" t="n">
        <v>10801</v>
      </c>
      <c r="J28" s="30" t="n">
        <f aca="false">I28/I$104</f>
        <v>0.0145881403051975</v>
      </c>
      <c r="K28" s="30" t="n">
        <f aca="false">K27+J28</f>
        <v>0.744655032216208</v>
      </c>
      <c r="L28" s="195" t="s">
        <v>1387</v>
      </c>
    </row>
    <row r="29" customFormat="false" ht="14.25" hidden="false" customHeight="true" outlineLevel="0" collapsed="false">
      <c r="A29" s="38" t="s">
        <v>1058</v>
      </c>
      <c r="B29" s="28" t="s">
        <v>1059</v>
      </c>
      <c r="C29" s="34" t="s">
        <v>1060</v>
      </c>
      <c r="D29" s="28" t="s">
        <v>34</v>
      </c>
      <c r="E29" s="28" t="s">
        <v>1061</v>
      </c>
      <c r="F29" s="33" t="n">
        <v>9.67</v>
      </c>
      <c r="G29" s="33" t="n">
        <v>2.42</v>
      </c>
      <c r="H29" s="33" t="n">
        <v>12.09</v>
      </c>
      <c r="I29" s="33" t="n">
        <v>10697.44</v>
      </c>
      <c r="J29" s="30" t="n">
        <f aca="false">I29/I$104</f>
        <v>0.0144482691997437</v>
      </c>
      <c r="K29" s="30" t="n">
        <f aca="false">K28+J29</f>
        <v>0.759103301415952</v>
      </c>
      <c r="L29" s="195" t="s">
        <v>1387</v>
      </c>
    </row>
    <row r="30" customFormat="false" ht="24.45" hidden="false" customHeight="false" outlineLevel="0" collapsed="false">
      <c r="A30" s="31" t="s">
        <v>988</v>
      </c>
      <c r="B30" s="31" t="s">
        <v>989</v>
      </c>
      <c r="C30" s="65" t="s">
        <v>990</v>
      </c>
      <c r="D30" s="31" t="s">
        <v>34</v>
      </c>
      <c r="E30" s="36" t="n">
        <v>50</v>
      </c>
      <c r="F30" s="77" t="n">
        <v>150.36</v>
      </c>
      <c r="G30" s="77" t="n">
        <v>37.59</v>
      </c>
      <c r="H30" s="33" t="n">
        <v>187.95</v>
      </c>
      <c r="I30" s="33" t="n">
        <v>9397.5</v>
      </c>
      <c r="J30" s="30" t="n">
        <f aca="false">I30/I$104</f>
        <v>0.0126925329615863</v>
      </c>
      <c r="K30" s="30" t="n">
        <f aca="false">K29+J30</f>
        <v>0.771795834377538</v>
      </c>
      <c r="L30" s="195" t="s">
        <v>1387</v>
      </c>
    </row>
    <row r="31" customFormat="false" ht="13.8" hidden="false" customHeight="false" outlineLevel="0" collapsed="false">
      <c r="A31" s="31" t="s">
        <v>1188</v>
      </c>
      <c r="B31" s="31" t="s">
        <v>1189</v>
      </c>
      <c r="C31" s="83" t="s">
        <v>1190</v>
      </c>
      <c r="D31" s="38" t="s">
        <v>1009</v>
      </c>
      <c r="E31" s="36" t="n">
        <v>1</v>
      </c>
      <c r="F31" s="37" t="n">
        <v>6648.21</v>
      </c>
      <c r="G31" s="37" t="n">
        <v>1662.05</v>
      </c>
      <c r="H31" s="33" t="n">
        <v>8310.26</v>
      </c>
      <c r="I31" s="33" t="n">
        <v>8310.26</v>
      </c>
      <c r="J31" s="30" t="n">
        <f aca="false">I31/I$104</f>
        <v>0.011224075442336</v>
      </c>
      <c r="K31" s="30" t="n">
        <f aca="false">K30+J31</f>
        <v>0.783019909819874</v>
      </c>
      <c r="L31" s="195" t="s">
        <v>1387</v>
      </c>
    </row>
    <row r="32" customFormat="false" ht="14.25" hidden="false" customHeight="true" outlineLevel="0" collapsed="false">
      <c r="A32" s="38" t="s">
        <v>1062</v>
      </c>
      <c r="B32" s="28" t="s">
        <v>1063</v>
      </c>
      <c r="C32" s="34" t="s">
        <v>1064</v>
      </c>
      <c r="D32" s="28" t="s">
        <v>34</v>
      </c>
      <c r="E32" s="28" t="s">
        <v>1061</v>
      </c>
      <c r="F32" s="33" t="n">
        <v>6</v>
      </c>
      <c r="G32" s="33" t="n">
        <v>1.5</v>
      </c>
      <c r="H32" s="33" t="n">
        <v>7.5</v>
      </c>
      <c r="I32" s="33" t="n">
        <v>6637.5</v>
      </c>
      <c r="J32" s="30" t="n">
        <f aca="false">I32/I$104</f>
        <v>0.00896479782203022</v>
      </c>
      <c r="K32" s="30" t="n">
        <f aca="false">K31+J32</f>
        <v>0.791984707641904</v>
      </c>
      <c r="L32" s="195" t="s">
        <v>1387</v>
      </c>
    </row>
    <row r="33" customFormat="false" ht="24.45" hidden="false" customHeight="false" outlineLevel="0" collapsed="false">
      <c r="A33" s="36" t="s">
        <v>1153</v>
      </c>
      <c r="B33" s="28" t="s">
        <v>1154</v>
      </c>
      <c r="C33" s="65" t="s">
        <v>1155</v>
      </c>
      <c r="D33" s="48" t="s">
        <v>1009</v>
      </c>
      <c r="E33" s="36" t="n">
        <v>3</v>
      </c>
      <c r="F33" s="33" t="n">
        <v>1705</v>
      </c>
      <c r="G33" s="33" t="n">
        <v>426.25</v>
      </c>
      <c r="H33" s="33" t="n">
        <v>2131.25</v>
      </c>
      <c r="I33" s="33" t="n">
        <v>6393.75</v>
      </c>
      <c r="J33" s="30" t="n">
        <f aca="false">I33/I$104</f>
        <v>0.00863558208280313</v>
      </c>
      <c r="K33" s="30" t="n">
        <f aca="false">K32+J33</f>
        <v>0.800620289724707</v>
      </c>
      <c r="L33" s="195" t="s">
        <v>1387</v>
      </c>
    </row>
    <row r="34" customFormat="false" ht="24.45" hidden="false" customHeight="false" outlineLevel="0" collapsed="false">
      <c r="A34" s="36" t="s">
        <v>1099</v>
      </c>
      <c r="B34" s="28" t="s">
        <v>1100</v>
      </c>
      <c r="C34" s="65" t="s">
        <v>1101</v>
      </c>
      <c r="D34" s="31" t="s">
        <v>1009</v>
      </c>
      <c r="E34" s="28" t="s">
        <v>1102</v>
      </c>
      <c r="F34" s="33" t="n">
        <v>2250</v>
      </c>
      <c r="G34" s="33" t="n">
        <v>562.5</v>
      </c>
      <c r="H34" s="33" t="n">
        <v>2812.5</v>
      </c>
      <c r="I34" s="33" t="n">
        <v>5625</v>
      </c>
      <c r="J34" s="30" t="n">
        <f aca="false">I34/I$104</f>
        <v>0.00759728628985612</v>
      </c>
      <c r="K34" s="30" t="n">
        <f aca="false">K33+J34</f>
        <v>0.808217576014564</v>
      </c>
      <c r="L34" s="195" t="s">
        <v>1387</v>
      </c>
    </row>
    <row r="35" customFormat="false" ht="14.25" hidden="false" customHeight="true" outlineLevel="0" collapsed="false">
      <c r="A35" s="36" t="s">
        <v>1269</v>
      </c>
      <c r="B35" s="28" t="s">
        <v>1270</v>
      </c>
      <c r="C35" s="65" t="s">
        <v>1271</v>
      </c>
      <c r="D35" s="31" t="s">
        <v>141</v>
      </c>
      <c r="E35" s="36" t="n">
        <v>178.49</v>
      </c>
      <c r="F35" s="33" t="n">
        <v>24.99</v>
      </c>
      <c r="G35" s="33" t="n">
        <v>6.25</v>
      </c>
      <c r="H35" s="33" t="n">
        <v>31.24</v>
      </c>
      <c r="I35" s="33" t="n">
        <v>5575.58</v>
      </c>
      <c r="J35" s="30" t="n">
        <f aca="false">I35/I$104</f>
        <v>0.00753053822079929</v>
      </c>
      <c r="K35" s="30" t="n">
        <f aca="false">K34+J35</f>
        <v>0.815748114235363</v>
      </c>
      <c r="L35" s="195" t="s">
        <v>1387</v>
      </c>
    </row>
    <row r="36" customFormat="false" ht="13.8" hidden="false" customHeight="false" outlineLevel="0" collapsed="false">
      <c r="A36" s="38" t="n">
        <v>36218</v>
      </c>
      <c r="B36" s="28" t="s">
        <v>1162</v>
      </c>
      <c r="C36" s="65" t="s">
        <v>1163</v>
      </c>
      <c r="D36" s="48" t="s">
        <v>1009</v>
      </c>
      <c r="E36" s="36" t="n">
        <v>36</v>
      </c>
      <c r="F36" s="33" t="n">
        <v>112.35</v>
      </c>
      <c r="G36" s="33" t="n">
        <v>28.09</v>
      </c>
      <c r="H36" s="33" t="n">
        <v>140.44</v>
      </c>
      <c r="I36" s="33" t="n">
        <v>5055.75</v>
      </c>
      <c r="J36" s="30" t="n">
        <f aca="false">I36/I$104</f>
        <v>0.00682844091732268</v>
      </c>
      <c r="K36" s="30" t="n">
        <f aca="false">K35+J36</f>
        <v>0.822576555152686</v>
      </c>
      <c r="L36" s="195" t="s">
        <v>1387</v>
      </c>
    </row>
    <row r="37" customFormat="false" ht="13.8" hidden="false" customHeight="false" outlineLevel="0" collapsed="false">
      <c r="A37" s="31" t="n">
        <v>87894</v>
      </c>
      <c r="B37" s="28" t="s">
        <v>1027</v>
      </c>
      <c r="C37" s="34" t="s">
        <v>1028</v>
      </c>
      <c r="D37" s="31" t="s">
        <v>34</v>
      </c>
      <c r="E37" s="36" t="n">
        <v>1034.4</v>
      </c>
      <c r="F37" s="37" t="n">
        <v>3.89</v>
      </c>
      <c r="G37" s="33" t="n">
        <v>0.97</v>
      </c>
      <c r="H37" s="33" t="n">
        <v>4.86</v>
      </c>
      <c r="I37" s="33" t="n">
        <v>5029.77</v>
      </c>
      <c r="J37" s="30" t="n">
        <f aca="false">I37/I$104</f>
        <v>0.0067933515843786</v>
      </c>
      <c r="K37" s="30" t="n">
        <f aca="false">K36+J37</f>
        <v>0.829369906737064</v>
      </c>
      <c r="L37" s="195" t="s">
        <v>1387</v>
      </c>
    </row>
    <row r="38" customFormat="false" ht="24.45" hidden="false" customHeight="false" outlineLevel="0" collapsed="false">
      <c r="A38" s="38" t="s">
        <v>1113</v>
      </c>
      <c r="B38" s="28" t="s">
        <v>1114</v>
      </c>
      <c r="C38" s="65" t="s">
        <v>1115</v>
      </c>
      <c r="D38" s="31" t="s">
        <v>1009</v>
      </c>
      <c r="E38" s="129" t="n">
        <v>2</v>
      </c>
      <c r="F38" s="33" t="n">
        <v>1980</v>
      </c>
      <c r="G38" s="33" t="n">
        <v>495</v>
      </c>
      <c r="H38" s="33" t="n">
        <v>2475</v>
      </c>
      <c r="I38" s="33" t="n">
        <v>4950</v>
      </c>
      <c r="J38" s="30" t="n">
        <f aca="false">I38/I$104</f>
        <v>0.00668561193507339</v>
      </c>
      <c r="K38" s="30" t="n">
        <f aca="false">K37+J38</f>
        <v>0.836055518672137</v>
      </c>
      <c r="L38" s="195" t="s">
        <v>1387</v>
      </c>
    </row>
    <row r="39" customFormat="false" ht="24.45" hidden="false" customHeight="false" outlineLevel="0" collapsed="false">
      <c r="A39" s="36" t="s">
        <v>1121</v>
      </c>
      <c r="B39" s="28" t="s">
        <v>1122</v>
      </c>
      <c r="C39" s="65" t="s">
        <v>1123</v>
      </c>
      <c r="D39" s="31" t="s">
        <v>1009</v>
      </c>
      <c r="E39" s="36" t="n">
        <v>6</v>
      </c>
      <c r="F39" s="33" t="n">
        <v>654.58</v>
      </c>
      <c r="G39" s="33" t="n">
        <v>163.65</v>
      </c>
      <c r="H39" s="33" t="n">
        <v>818.23</v>
      </c>
      <c r="I39" s="33" t="n">
        <v>4909.35</v>
      </c>
      <c r="J39" s="30" t="n">
        <f aca="false">I39/I$104</f>
        <v>0.00663070887948536</v>
      </c>
      <c r="K39" s="30" t="n">
        <f aca="false">K38+J39</f>
        <v>0.842686227551623</v>
      </c>
      <c r="L39" s="195" t="s">
        <v>1387</v>
      </c>
    </row>
    <row r="40" customFormat="false" ht="13.8" hidden="false" customHeight="false" outlineLevel="0" collapsed="false">
      <c r="A40" s="69" t="n">
        <v>72144</v>
      </c>
      <c r="B40" s="70" t="s">
        <v>1007</v>
      </c>
      <c r="C40" s="100" t="s">
        <v>1008</v>
      </c>
      <c r="D40" s="70" t="s">
        <v>1009</v>
      </c>
      <c r="E40" s="119" t="n">
        <v>66</v>
      </c>
      <c r="F40" s="72" t="n">
        <v>59.5</v>
      </c>
      <c r="G40" s="120" t="n">
        <v>14.88</v>
      </c>
      <c r="H40" s="73" t="n">
        <v>74.38</v>
      </c>
      <c r="I40" s="73" t="n">
        <v>4908.75</v>
      </c>
      <c r="J40" s="30" t="n">
        <f aca="false">I40/I$104</f>
        <v>0.00662989850228111</v>
      </c>
      <c r="K40" s="30" t="n">
        <f aca="false">K39+J40</f>
        <v>0.849316126053904</v>
      </c>
      <c r="L40" s="195" t="s">
        <v>1387</v>
      </c>
    </row>
    <row r="41" customFormat="false" ht="13.8" hidden="false" customHeight="false" outlineLevel="0" collapsed="false">
      <c r="A41" s="69" t="n">
        <v>72144</v>
      </c>
      <c r="B41" s="70" t="s">
        <v>1010</v>
      </c>
      <c r="C41" s="100" t="s">
        <v>1011</v>
      </c>
      <c r="D41" s="70" t="s">
        <v>1009</v>
      </c>
      <c r="E41" s="119" t="n">
        <v>66</v>
      </c>
      <c r="F41" s="72" t="n">
        <v>59.5</v>
      </c>
      <c r="G41" s="120" t="n">
        <v>14.88</v>
      </c>
      <c r="H41" s="73" t="n">
        <v>74.38</v>
      </c>
      <c r="I41" s="73" t="n">
        <v>4908.75</v>
      </c>
      <c r="J41" s="30" t="n">
        <f aca="false">I41/I$104</f>
        <v>0.00662989850228111</v>
      </c>
      <c r="K41" s="30" t="n">
        <f aca="false">K40+J41</f>
        <v>0.855946024556185</v>
      </c>
      <c r="L41" s="195" t="s">
        <v>1387</v>
      </c>
    </row>
    <row r="42" customFormat="false" ht="13.8" hidden="false" customHeight="false" outlineLevel="0" collapsed="false">
      <c r="A42" s="31" t="s">
        <v>1194</v>
      </c>
      <c r="B42" s="31" t="s">
        <v>1195</v>
      </c>
      <c r="C42" s="83" t="s">
        <v>1196</v>
      </c>
      <c r="D42" s="38" t="s">
        <v>1009</v>
      </c>
      <c r="E42" s="36" t="n">
        <v>1</v>
      </c>
      <c r="F42" s="37" t="n">
        <v>3827.27</v>
      </c>
      <c r="G42" s="37" t="n">
        <v>956.82</v>
      </c>
      <c r="H42" s="33" t="n">
        <v>4784.09</v>
      </c>
      <c r="I42" s="33" t="n">
        <v>4784.09</v>
      </c>
      <c r="J42" s="30" t="n">
        <f aca="false">I42/I$104</f>
        <v>0.00646152913181116</v>
      </c>
      <c r="K42" s="30" t="n">
        <f aca="false">K41+J42</f>
        <v>0.862407553687996</v>
      </c>
      <c r="L42" s="195" t="s">
        <v>1387</v>
      </c>
    </row>
    <row r="43" customFormat="false" ht="13.8" hidden="false" customHeight="false" outlineLevel="0" collapsed="false">
      <c r="A43" s="31" t="s">
        <v>982</v>
      </c>
      <c r="B43" s="31" t="s">
        <v>983</v>
      </c>
      <c r="C43" s="65" t="s">
        <v>984</v>
      </c>
      <c r="D43" s="31" t="s">
        <v>34</v>
      </c>
      <c r="E43" s="78" t="n">
        <v>3803</v>
      </c>
      <c r="F43" s="77" t="n">
        <v>0.95</v>
      </c>
      <c r="G43" s="77" t="n">
        <v>0.24</v>
      </c>
      <c r="H43" s="33" t="n">
        <v>1.19</v>
      </c>
      <c r="I43" s="33" t="n">
        <v>4516.06</v>
      </c>
      <c r="J43" s="30" t="n">
        <f aca="false">I43/I$104</f>
        <v>0.00609952012838536</v>
      </c>
      <c r="K43" s="30" t="n">
        <f aca="false">K42+J43</f>
        <v>0.868507073816382</v>
      </c>
      <c r="L43" s="195" t="s">
        <v>1387</v>
      </c>
    </row>
    <row r="44" customFormat="false" ht="13.8" hidden="false" customHeight="false" outlineLevel="0" collapsed="false">
      <c r="A44" s="69" t="n">
        <v>369</v>
      </c>
      <c r="B44" s="70" t="s">
        <v>1272</v>
      </c>
      <c r="C44" s="100" t="s">
        <v>1273</v>
      </c>
      <c r="D44" s="70" t="s">
        <v>1014</v>
      </c>
      <c r="E44" s="71" t="n">
        <v>47.04</v>
      </c>
      <c r="F44" s="72" t="n">
        <v>75</v>
      </c>
      <c r="G44" s="72" t="n">
        <v>18.75</v>
      </c>
      <c r="H44" s="33" t="n">
        <v>93.75</v>
      </c>
      <c r="I44" s="73" t="n">
        <v>4410</v>
      </c>
      <c r="J44" s="30" t="n">
        <f aca="false">I44/I$104</f>
        <v>0.0059562724512472</v>
      </c>
      <c r="K44" s="30" t="n">
        <f aca="false">K43+J44</f>
        <v>0.874463346267629</v>
      </c>
      <c r="L44" s="195" t="s">
        <v>1387</v>
      </c>
    </row>
    <row r="45" customFormat="false" ht="13.8" hidden="false" customHeight="false" outlineLevel="0" collapsed="false">
      <c r="A45" s="38" t="s">
        <v>1091</v>
      </c>
      <c r="B45" s="38" t="s">
        <v>1092</v>
      </c>
      <c r="C45" s="128" t="s">
        <v>1093</v>
      </c>
      <c r="D45" s="31" t="s">
        <v>1009</v>
      </c>
      <c r="E45" s="38" t="n">
        <v>22</v>
      </c>
      <c r="F45" s="89" t="n">
        <v>152.02</v>
      </c>
      <c r="G45" s="89" t="n">
        <v>38.01</v>
      </c>
      <c r="H45" s="33" t="n">
        <v>190.03</v>
      </c>
      <c r="I45" s="33" t="n">
        <v>4180.55</v>
      </c>
      <c r="J45" s="30" t="n">
        <f aca="false">I45/I$104</f>
        <v>0.00564637070205476</v>
      </c>
      <c r="K45" s="30" t="n">
        <f aca="false">K44+J45</f>
        <v>0.880109716969684</v>
      </c>
      <c r="L45" s="195" t="s">
        <v>1387</v>
      </c>
    </row>
    <row r="46" customFormat="false" ht="35.5" hidden="false" customHeight="false" outlineLevel="0" collapsed="false">
      <c r="A46" s="38" t="s">
        <v>1106</v>
      </c>
      <c r="B46" s="28" t="s">
        <v>1107</v>
      </c>
      <c r="C46" s="65" t="s">
        <v>1108</v>
      </c>
      <c r="D46" s="31" t="s">
        <v>1009</v>
      </c>
      <c r="E46" s="38" t="n">
        <v>1</v>
      </c>
      <c r="F46" s="33" t="n">
        <v>3010.08</v>
      </c>
      <c r="G46" s="33" t="n">
        <v>752.52</v>
      </c>
      <c r="H46" s="33" t="n">
        <v>3762.6</v>
      </c>
      <c r="I46" s="33" t="n">
        <v>3762.6</v>
      </c>
      <c r="J46" s="30" t="n">
        <f aca="false">I46/I$104</f>
        <v>0.00508187544786003</v>
      </c>
      <c r="K46" s="30" t="n">
        <f aca="false">K45+J46</f>
        <v>0.885191592417544</v>
      </c>
      <c r="L46" s="195" t="s">
        <v>1387</v>
      </c>
    </row>
    <row r="47" customFormat="false" ht="13.8" hidden="false" customHeight="false" outlineLevel="0" collapsed="false">
      <c r="A47" s="31" t="s">
        <v>988</v>
      </c>
      <c r="B47" s="31" t="s">
        <v>991</v>
      </c>
      <c r="C47" s="65" t="s">
        <v>992</v>
      </c>
      <c r="D47" s="31" t="s">
        <v>34</v>
      </c>
      <c r="E47" s="36" t="n">
        <v>20</v>
      </c>
      <c r="F47" s="77" t="n">
        <v>150.36</v>
      </c>
      <c r="G47" s="77" t="n">
        <v>37.59</v>
      </c>
      <c r="H47" s="33" t="n">
        <v>187.95</v>
      </c>
      <c r="I47" s="33" t="n">
        <v>3759</v>
      </c>
      <c r="J47" s="30" t="n">
        <f aca="false">I47/I$104</f>
        <v>0.00507701318463452</v>
      </c>
      <c r="K47" s="30" t="n">
        <f aca="false">K46+J47</f>
        <v>0.890268605602178</v>
      </c>
      <c r="L47" s="195" t="s">
        <v>1387</v>
      </c>
    </row>
    <row r="48" customFormat="false" ht="24.45" hidden="false" customHeight="false" outlineLevel="0" collapsed="false">
      <c r="A48" s="36" t="s">
        <v>1144</v>
      </c>
      <c r="B48" s="28" t="s">
        <v>1145</v>
      </c>
      <c r="C48" s="65" t="s">
        <v>1146</v>
      </c>
      <c r="D48" s="31" t="s">
        <v>1009</v>
      </c>
      <c r="E48" s="36" t="n">
        <v>1</v>
      </c>
      <c r="F48" s="33" t="n">
        <v>3002.7</v>
      </c>
      <c r="G48" s="33" t="n">
        <v>750.68</v>
      </c>
      <c r="H48" s="33" t="n">
        <v>3753.38</v>
      </c>
      <c r="I48" s="33" t="n">
        <v>3753.38</v>
      </c>
      <c r="J48" s="30" t="n">
        <f aca="false">I48/I$104</f>
        <v>0.00506942265148803</v>
      </c>
      <c r="K48" s="30" t="n">
        <f aca="false">K47+J48</f>
        <v>0.895338028253666</v>
      </c>
      <c r="L48" s="195" t="s">
        <v>1387</v>
      </c>
    </row>
    <row r="49" customFormat="false" ht="35.5" hidden="false" customHeight="false" outlineLevel="0" collapsed="false">
      <c r="A49" s="38" t="s">
        <v>1116</v>
      </c>
      <c r="B49" s="28" t="s">
        <v>1117</v>
      </c>
      <c r="C49" s="65" t="s">
        <v>1118</v>
      </c>
      <c r="D49" s="31" t="s">
        <v>1009</v>
      </c>
      <c r="E49" s="129" t="n">
        <v>1</v>
      </c>
      <c r="F49" s="33" t="n">
        <v>2975.59</v>
      </c>
      <c r="G49" s="33" t="n">
        <v>743.9</v>
      </c>
      <c r="H49" s="33" t="n">
        <v>3719.49</v>
      </c>
      <c r="I49" s="33" t="n">
        <v>3719.49</v>
      </c>
      <c r="J49" s="30" t="n">
        <f aca="false">I49/I$104</f>
        <v>0.00502364984573457</v>
      </c>
      <c r="K49" s="30" t="n">
        <f aca="false">K48+J49</f>
        <v>0.9003616780994</v>
      </c>
      <c r="L49" s="195" t="s">
        <v>1387</v>
      </c>
    </row>
    <row r="50" customFormat="false" ht="46.55" hidden="false" customHeight="false" outlineLevel="0" collapsed="false">
      <c r="A50" s="38" t="s">
        <v>1088</v>
      </c>
      <c r="B50" s="38" t="s">
        <v>1089</v>
      </c>
      <c r="C50" s="83" t="s">
        <v>1090</v>
      </c>
      <c r="D50" s="31" t="s">
        <v>1009</v>
      </c>
      <c r="E50" s="38" t="n">
        <v>22</v>
      </c>
      <c r="F50" s="89" t="n">
        <v>134.44</v>
      </c>
      <c r="G50" s="89" t="n">
        <v>33.61</v>
      </c>
      <c r="H50" s="33" t="n">
        <v>168.05</v>
      </c>
      <c r="I50" s="33" t="n">
        <v>3697.1</v>
      </c>
      <c r="J50" s="30" t="n">
        <f aca="false">I50/I$104</f>
        <v>0.00499340926972926</v>
      </c>
      <c r="K50" s="30" t="n">
        <f aca="false">K49+J50</f>
        <v>0.90535508736913</v>
      </c>
      <c r="L50" s="195" t="s">
        <v>1387</v>
      </c>
    </row>
    <row r="51" customFormat="false" ht="13.8" hidden="false" customHeight="false" outlineLevel="0" collapsed="false">
      <c r="A51" s="36" t="s">
        <v>1135</v>
      </c>
      <c r="B51" s="28" t="s">
        <v>1136</v>
      </c>
      <c r="C51" s="34" t="s">
        <v>1137</v>
      </c>
      <c r="D51" s="31" t="s">
        <v>34</v>
      </c>
      <c r="E51" s="36" t="n">
        <v>11.34</v>
      </c>
      <c r="F51" s="37" t="n">
        <v>240.33</v>
      </c>
      <c r="G51" s="33" t="n">
        <v>60.08</v>
      </c>
      <c r="H51" s="33" t="n">
        <v>300.41</v>
      </c>
      <c r="I51" s="33" t="n">
        <v>3406.68</v>
      </c>
      <c r="J51" s="30" t="n">
        <f aca="false">I51/I$104</f>
        <v>0.00460115969029814</v>
      </c>
      <c r="K51" s="30" t="n">
        <f aca="false">K50+J51</f>
        <v>0.909956247059428</v>
      </c>
      <c r="L51" s="195" t="s">
        <v>1387</v>
      </c>
    </row>
    <row r="52" customFormat="false" ht="46.55" hidden="false" customHeight="false" outlineLevel="0" collapsed="false">
      <c r="A52" s="38" t="s">
        <v>1049</v>
      </c>
      <c r="B52" s="28" t="s">
        <v>1050</v>
      </c>
      <c r="C52" s="34" t="s">
        <v>1051</v>
      </c>
      <c r="D52" s="28" t="s">
        <v>34</v>
      </c>
      <c r="E52" s="28" t="s">
        <v>1052</v>
      </c>
      <c r="F52" s="33" t="n">
        <v>72.53</v>
      </c>
      <c r="G52" s="33" t="n">
        <v>18.13</v>
      </c>
      <c r="H52" s="33" t="n">
        <v>90.66</v>
      </c>
      <c r="I52" s="33" t="n">
        <v>3082.53</v>
      </c>
      <c r="J52" s="30" t="n">
        <f aca="false">I52/I$104</f>
        <v>0.00416335340570137</v>
      </c>
      <c r="K52" s="30" t="n">
        <f aca="false">K51+J52</f>
        <v>0.914119600465129</v>
      </c>
      <c r="L52" s="195" t="s">
        <v>1387</v>
      </c>
    </row>
    <row r="53" customFormat="false" ht="24.45" hidden="false" customHeight="false" outlineLevel="0" collapsed="false">
      <c r="A53" s="36" t="s">
        <v>1150</v>
      </c>
      <c r="B53" s="28" t="s">
        <v>1151</v>
      </c>
      <c r="C53" s="65" t="s">
        <v>1152</v>
      </c>
      <c r="D53" s="48" t="s">
        <v>1009</v>
      </c>
      <c r="E53" s="36" t="n">
        <v>1</v>
      </c>
      <c r="F53" s="33" t="n">
        <v>2375.68</v>
      </c>
      <c r="G53" s="33" t="n">
        <v>593.92</v>
      </c>
      <c r="H53" s="33" t="n">
        <v>2969.6</v>
      </c>
      <c r="I53" s="33" t="n">
        <v>2969.6</v>
      </c>
      <c r="J53" s="30" t="n">
        <f aca="false">I53/I$104</f>
        <v>0.00401082690957453</v>
      </c>
      <c r="K53" s="30" t="n">
        <f aca="false">K52+J53</f>
        <v>0.918130427374704</v>
      </c>
      <c r="L53" s="195" t="s">
        <v>1387</v>
      </c>
    </row>
    <row r="54" customFormat="false" ht="13.8" hidden="false" customHeight="false" outlineLevel="0" collapsed="false">
      <c r="A54" s="38" t="n">
        <v>89356</v>
      </c>
      <c r="B54" s="38" t="s">
        <v>1073</v>
      </c>
      <c r="C54" s="83" t="s">
        <v>1074</v>
      </c>
      <c r="D54" s="31" t="s">
        <v>141</v>
      </c>
      <c r="E54" s="38" t="n">
        <v>153.39</v>
      </c>
      <c r="F54" s="89" t="n">
        <v>15.13</v>
      </c>
      <c r="G54" s="89" t="n">
        <v>3.78</v>
      </c>
      <c r="H54" s="33" t="n">
        <v>18.91</v>
      </c>
      <c r="I54" s="33" t="n">
        <v>2900.99</v>
      </c>
      <c r="J54" s="30" t="n">
        <f aca="false">I54/I$104</f>
        <v>0.00391816027626839</v>
      </c>
      <c r="K54" s="30" t="n">
        <f aca="false">K53+J54</f>
        <v>0.922048587650972</v>
      </c>
      <c r="L54" s="195" t="s">
        <v>1387</v>
      </c>
    </row>
    <row r="55" customFormat="false" ht="57.6" hidden="false" customHeight="false" outlineLevel="0" collapsed="false">
      <c r="A55" s="24" t="s">
        <v>1294</v>
      </c>
      <c r="B55" s="28" t="s">
        <v>1295</v>
      </c>
      <c r="C55" s="65" t="s">
        <v>1296</v>
      </c>
      <c r="D55" s="28" t="s">
        <v>1009</v>
      </c>
      <c r="E55" s="36" t="n">
        <v>1</v>
      </c>
      <c r="F55" s="37" t="n">
        <v>2320.67</v>
      </c>
      <c r="G55" s="37" t="n">
        <v>580.17</v>
      </c>
      <c r="H55" s="33" t="n">
        <v>2900.84</v>
      </c>
      <c r="I55" s="33" t="n">
        <v>2900.84</v>
      </c>
      <c r="J55" s="30" t="n">
        <f aca="false">I55/I$104</f>
        <v>0.00391795768196733</v>
      </c>
      <c r="K55" s="30" t="n">
        <f aca="false">K54+J55</f>
        <v>0.92596654533294</v>
      </c>
      <c r="L55" s="195" t="s">
        <v>1387</v>
      </c>
    </row>
    <row r="56" customFormat="false" ht="13.8" hidden="false" customHeight="false" outlineLevel="0" collapsed="false">
      <c r="A56" s="28" t="s">
        <v>1033</v>
      </c>
      <c r="B56" s="28" t="s">
        <v>1034</v>
      </c>
      <c r="C56" s="34" t="s">
        <v>1035</v>
      </c>
      <c r="D56" s="28" t="s">
        <v>1009</v>
      </c>
      <c r="E56" s="127" t="n">
        <v>1</v>
      </c>
      <c r="F56" s="33" t="n">
        <v>2248.6</v>
      </c>
      <c r="G56" s="33" t="n">
        <v>562.15</v>
      </c>
      <c r="H56" s="33" t="n">
        <v>2810.75</v>
      </c>
      <c r="I56" s="33" t="n">
        <v>2810.75</v>
      </c>
      <c r="J56" s="30" t="n">
        <f aca="false">I56/I$104</f>
        <v>0.00379627954474899</v>
      </c>
      <c r="K56" s="30" t="n">
        <f aca="false">K55+J56</f>
        <v>0.929762824877689</v>
      </c>
      <c r="L56" s="195" t="s">
        <v>1387</v>
      </c>
    </row>
    <row r="57" customFormat="false" ht="24.45" hidden="false" customHeight="false" outlineLevel="0" collapsed="false">
      <c r="A57" s="71" t="s">
        <v>1173</v>
      </c>
      <c r="B57" s="70" t="s">
        <v>1174</v>
      </c>
      <c r="C57" s="100" t="s">
        <v>1175</v>
      </c>
      <c r="D57" s="48" t="s">
        <v>1009</v>
      </c>
      <c r="E57" s="71" t="n">
        <v>26</v>
      </c>
      <c r="F57" s="73" t="n">
        <v>84.89</v>
      </c>
      <c r="G57" s="73" t="n">
        <v>21.22</v>
      </c>
      <c r="H57" s="73" t="n">
        <v>106.11</v>
      </c>
      <c r="I57" s="73" t="n">
        <v>2758.93</v>
      </c>
      <c r="J57" s="30" t="n">
        <f aca="false">I57/I$104</f>
        <v>0.00372628996687516</v>
      </c>
      <c r="K57" s="30" t="n">
        <f aca="false">K56+J57</f>
        <v>0.933489114844564</v>
      </c>
      <c r="L57" s="195" t="s">
        <v>1387</v>
      </c>
    </row>
    <row r="58" customFormat="false" ht="13.8" hidden="false" customHeight="false" outlineLevel="0" collapsed="false">
      <c r="A58" s="31" t="s">
        <v>1212</v>
      </c>
      <c r="B58" s="31" t="s">
        <v>1213</v>
      </c>
      <c r="C58" s="83" t="s">
        <v>1214</v>
      </c>
      <c r="D58" s="38" t="s">
        <v>1009</v>
      </c>
      <c r="E58" s="36" t="n">
        <v>90</v>
      </c>
      <c r="F58" s="37" t="n">
        <v>23.08</v>
      </c>
      <c r="G58" s="37" t="n">
        <v>5.77</v>
      </c>
      <c r="H58" s="33" t="n">
        <v>28.85</v>
      </c>
      <c r="I58" s="33" t="n">
        <v>2596.5</v>
      </c>
      <c r="J58" s="30" t="n">
        <f aca="false">I58/I$104</f>
        <v>0.00350690735139759</v>
      </c>
      <c r="K58" s="30" t="n">
        <f aca="false">K57+J58</f>
        <v>0.936996022195961</v>
      </c>
      <c r="L58" s="195" t="s">
        <v>1387</v>
      </c>
    </row>
    <row r="59" customFormat="false" ht="13.8" hidden="false" customHeight="false" outlineLevel="0" collapsed="false">
      <c r="A59" s="31" t="s">
        <v>1222</v>
      </c>
      <c r="B59" s="31" t="s">
        <v>1223</v>
      </c>
      <c r="C59" s="83" t="s">
        <v>1224</v>
      </c>
      <c r="D59" s="38" t="s">
        <v>141</v>
      </c>
      <c r="E59" s="36" t="n">
        <v>50</v>
      </c>
      <c r="F59" s="37" t="n">
        <v>41.4</v>
      </c>
      <c r="G59" s="37" t="n">
        <v>10.35</v>
      </c>
      <c r="H59" s="33" t="n">
        <v>51.75</v>
      </c>
      <c r="I59" s="33" t="n">
        <v>2587.5</v>
      </c>
      <c r="J59" s="30" t="n">
        <f aca="false">I59/I$104</f>
        <v>0.00349475169333382</v>
      </c>
      <c r="K59" s="30" t="n">
        <f aca="false">K58+J59</f>
        <v>0.940490773889295</v>
      </c>
      <c r="L59" s="195" t="s">
        <v>1387</v>
      </c>
    </row>
    <row r="60" customFormat="false" ht="13.8" hidden="false" customHeight="false" outlineLevel="0" collapsed="false">
      <c r="A60" s="38" t="s">
        <v>1080</v>
      </c>
      <c r="B60" s="38" t="s">
        <v>1081</v>
      </c>
      <c r="C60" s="65" t="s">
        <v>1082</v>
      </c>
      <c r="D60" s="31" t="s">
        <v>1009</v>
      </c>
      <c r="E60" s="38" t="n">
        <v>13</v>
      </c>
      <c r="F60" s="89" t="n">
        <v>155.42</v>
      </c>
      <c r="G60" s="89" t="n">
        <v>38.86</v>
      </c>
      <c r="H60" s="33" t="n">
        <v>194.28</v>
      </c>
      <c r="I60" s="33" t="n">
        <v>2525.58</v>
      </c>
      <c r="J60" s="30" t="n">
        <f aca="false">I60/I$104</f>
        <v>0.00341112076585508</v>
      </c>
      <c r="K60" s="30" t="n">
        <f aca="false">K59+J60</f>
        <v>0.94390189465515</v>
      </c>
      <c r="L60" s="195" t="s">
        <v>1387</v>
      </c>
    </row>
    <row r="61" customFormat="false" ht="13.8" hidden="false" customHeight="false" outlineLevel="0" collapsed="false">
      <c r="A61" s="69" t="s">
        <v>1241</v>
      </c>
      <c r="B61" s="69" t="s">
        <v>1242</v>
      </c>
      <c r="C61" s="85" t="s">
        <v>1243</v>
      </c>
      <c r="D61" s="84" t="s">
        <v>1244</v>
      </c>
      <c r="E61" s="71" t="n">
        <v>8</v>
      </c>
      <c r="F61" s="72" t="n">
        <v>247.11</v>
      </c>
      <c r="G61" s="72" t="n">
        <v>61.78</v>
      </c>
      <c r="H61" s="73" t="n">
        <v>308.89</v>
      </c>
      <c r="I61" s="73" t="n">
        <v>2471.1</v>
      </c>
      <c r="J61" s="30" t="n">
        <f aca="false">I61/I$104</f>
        <v>0.00333753851570906</v>
      </c>
      <c r="K61" s="30" t="n">
        <f aca="false">K60+J61</f>
        <v>0.947239433170859</v>
      </c>
      <c r="L61" s="195" t="s">
        <v>1387</v>
      </c>
    </row>
    <row r="62" customFormat="false" ht="14.25" hidden="false" customHeight="true" outlineLevel="0" collapsed="false">
      <c r="A62" s="135" t="s">
        <v>1288</v>
      </c>
      <c r="B62" s="70" t="s">
        <v>1289</v>
      </c>
      <c r="C62" s="100" t="s">
        <v>1290</v>
      </c>
      <c r="D62" s="70" t="s">
        <v>1009</v>
      </c>
      <c r="E62" s="71" t="n">
        <v>32</v>
      </c>
      <c r="F62" s="72" t="n">
        <v>60</v>
      </c>
      <c r="G62" s="72" t="n">
        <v>15</v>
      </c>
      <c r="H62" s="33" t="n">
        <v>75</v>
      </c>
      <c r="I62" s="73" t="n">
        <v>2400</v>
      </c>
      <c r="J62" s="30" t="n">
        <f aca="false">I62/I$104</f>
        <v>0.00324150881700528</v>
      </c>
      <c r="K62" s="30" t="n">
        <f aca="false">K61+J62</f>
        <v>0.950480941987865</v>
      </c>
      <c r="L62" s="195" t="s">
        <v>1387</v>
      </c>
    </row>
    <row r="63" customFormat="false" ht="14.25" hidden="false" customHeight="true" outlineLevel="0" collapsed="false">
      <c r="A63" s="31" t="n">
        <v>72900</v>
      </c>
      <c r="B63" s="28" t="s">
        <v>1012</v>
      </c>
      <c r="C63" s="65" t="s">
        <v>1013</v>
      </c>
      <c r="D63" s="28" t="s">
        <v>1014</v>
      </c>
      <c r="E63" s="104" t="n">
        <v>350</v>
      </c>
      <c r="F63" s="37" t="n">
        <v>5.41</v>
      </c>
      <c r="G63" s="77" t="n">
        <v>1.35</v>
      </c>
      <c r="H63" s="33" t="n">
        <v>6.76</v>
      </c>
      <c r="I63" s="33" t="n">
        <v>2366.88</v>
      </c>
      <c r="J63" s="30" t="n">
        <f aca="false">I63/I$104</f>
        <v>0.00319677599533061</v>
      </c>
      <c r="K63" s="30" t="n">
        <f aca="false">K62+J63</f>
        <v>0.953677717983195</v>
      </c>
      <c r="L63" s="195" t="s">
        <v>1387</v>
      </c>
    </row>
    <row r="64" customFormat="false" ht="13.8" hidden="false" customHeight="false" outlineLevel="0" collapsed="false">
      <c r="A64" s="31" t="s">
        <v>985</v>
      </c>
      <c r="B64" s="31" t="s">
        <v>986</v>
      </c>
      <c r="C64" s="65" t="s">
        <v>987</v>
      </c>
      <c r="D64" s="31" t="s">
        <v>34</v>
      </c>
      <c r="E64" s="36" t="n">
        <v>6</v>
      </c>
      <c r="F64" s="77" t="n">
        <v>313.9</v>
      </c>
      <c r="G64" s="77" t="n">
        <v>78.48</v>
      </c>
      <c r="H64" s="33" t="n">
        <v>392.38</v>
      </c>
      <c r="I64" s="33" t="n">
        <v>2354.25</v>
      </c>
      <c r="J64" s="30" t="n">
        <f aca="false">I64/I$104</f>
        <v>0.00317971755518112</v>
      </c>
      <c r="K64" s="30" t="n">
        <f aca="false">K63+J64</f>
        <v>0.956857435538376</v>
      </c>
      <c r="L64" s="195" t="s">
        <v>1387</v>
      </c>
    </row>
    <row r="65" customFormat="false" ht="13.8" hidden="false" customHeight="false" outlineLevel="0" collapsed="false">
      <c r="A65" s="31" t="s">
        <v>1203</v>
      </c>
      <c r="B65" s="31" t="s">
        <v>1204</v>
      </c>
      <c r="C65" s="83" t="s">
        <v>1205</v>
      </c>
      <c r="D65" s="38" t="s">
        <v>1009</v>
      </c>
      <c r="E65" s="36" t="n">
        <v>2</v>
      </c>
      <c r="F65" s="37" t="n">
        <v>850</v>
      </c>
      <c r="G65" s="37" t="n">
        <v>212.5</v>
      </c>
      <c r="H65" s="33" t="n">
        <v>1062.5</v>
      </c>
      <c r="I65" s="33" t="n">
        <v>2125</v>
      </c>
      <c r="J65" s="30" t="n">
        <f aca="false">I65/I$104</f>
        <v>0.00287008593172342</v>
      </c>
      <c r="K65" s="30" t="n">
        <f aca="false">K64+J65</f>
        <v>0.9597275214701</v>
      </c>
      <c r="L65" s="195" t="s">
        <v>1387</v>
      </c>
    </row>
    <row r="66" customFormat="false" ht="24.45" hidden="false" customHeight="false" outlineLevel="0" collapsed="false">
      <c r="A66" s="31" t="s">
        <v>1200</v>
      </c>
      <c r="B66" s="31" t="s">
        <v>1201</v>
      </c>
      <c r="C66" s="83" t="s">
        <v>1202</v>
      </c>
      <c r="D66" s="38" t="s">
        <v>1009</v>
      </c>
      <c r="E66" s="36" t="n">
        <v>1</v>
      </c>
      <c r="F66" s="37" t="n">
        <v>1697.18</v>
      </c>
      <c r="G66" s="37" t="n">
        <v>424.3</v>
      </c>
      <c r="H66" s="33" t="n">
        <v>2121.48</v>
      </c>
      <c r="I66" s="33" t="n">
        <v>2121.48</v>
      </c>
      <c r="J66" s="30" t="n">
        <f aca="false">I66/I$104</f>
        <v>0.00286533171879182</v>
      </c>
      <c r="K66" s="30" t="n">
        <f aca="false">K65+J66</f>
        <v>0.962592853188892</v>
      </c>
      <c r="L66" s="195" t="s">
        <v>1387</v>
      </c>
    </row>
    <row r="67" customFormat="false" ht="13.8" hidden="false" customHeight="false" outlineLevel="0" collapsed="false">
      <c r="A67" s="36" t="s">
        <v>1176</v>
      </c>
      <c r="B67" s="28" t="s">
        <v>1177</v>
      </c>
      <c r="C67" s="65" t="s">
        <v>1178</v>
      </c>
      <c r="D67" s="48" t="s">
        <v>34</v>
      </c>
      <c r="E67" s="36" t="n">
        <v>48.06</v>
      </c>
      <c r="F67" s="33" t="n">
        <v>32.93</v>
      </c>
      <c r="G67" s="33" t="n">
        <v>8.23</v>
      </c>
      <c r="H67" s="33" t="n">
        <v>41.16</v>
      </c>
      <c r="I67" s="33" t="n">
        <v>1978.27</v>
      </c>
      <c r="J67" s="30" t="n">
        <f aca="false">I67/I$104</f>
        <v>0.00267190818642376</v>
      </c>
      <c r="K67" s="30" t="n">
        <f aca="false">K66+J67</f>
        <v>0.965264761375315</v>
      </c>
      <c r="L67" s="195" t="s">
        <v>1387</v>
      </c>
    </row>
    <row r="68" customFormat="false" ht="35.5" hidden="false" customHeight="false" outlineLevel="0" collapsed="false">
      <c r="A68" s="24" t="s">
        <v>1285</v>
      </c>
      <c r="B68" s="28" t="s">
        <v>1286</v>
      </c>
      <c r="C68" s="65" t="s">
        <v>1287</v>
      </c>
      <c r="D68" s="28" t="s">
        <v>34</v>
      </c>
      <c r="E68" s="36" t="n">
        <v>17.06</v>
      </c>
      <c r="F68" s="37" t="n">
        <v>86.09</v>
      </c>
      <c r="G68" s="37" t="n">
        <v>21.52</v>
      </c>
      <c r="H68" s="33" t="n">
        <v>107.61</v>
      </c>
      <c r="I68" s="33" t="n">
        <v>1836.14</v>
      </c>
      <c r="J68" s="30" t="n">
        <f aca="false">I68/I$104</f>
        <v>0.00247994333302336</v>
      </c>
      <c r="K68" s="30" t="n">
        <f aca="false">K67+J68</f>
        <v>0.967744704708339</v>
      </c>
      <c r="L68" s="195" t="s">
        <v>1387</v>
      </c>
    </row>
    <row r="69" customFormat="false" ht="13.8" hidden="false" customHeight="false" outlineLevel="0" collapsed="false">
      <c r="A69" s="31" t="s">
        <v>1238</v>
      </c>
      <c r="B69" s="31" t="s">
        <v>1239</v>
      </c>
      <c r="C69" s="83" t="s">
        <v>1240</v>
      </c>
      <c r="D69" s="38" t="s">
        <v>1009</v>
      </c>
      <c r="E69" s="36" t="n">
        <v>24</v>
      </c>
      <c r="F69" s="37" t="n">
        <v>60.5</v>
      </c>
      <c r="G69" s="37" t="n">
        <v>15.13</v>
      </c>
      <c r="H69" s="33" t="n">
        <v>75.63</v>
      </c>
      <c r="I69" s="33" t="n">
        <v>1815</v>
      </c>
      <c r="J69" s="30" t="n">
        <f aca="false">I69/I$104</f>
        <v>0.00245139104286024</v>
      </c>
      <c r="K69" s="30" t="n">
        <f aca="false">K68+J69</f>
        <v>0.970196095751199</v>
      </c>
      <c r="L69" s="195" t="s">
        <v>1387</v>
      </c>
    </row>
    <row r="70" customFormat="false" ht="14.25" hidden="false" customHeight="true" outlineLevel="0" collapsed="false">
      <c r="A70" s="134" t="s">
        <v>1282</v>
      </c>
      <c r="B70" s="28" t="s">
        <v>1283</v>
      </c>
      <c r="C70" s="130" t="s">
        <v>1284</v>
      </c>
      <c r="D70" s="46" t="s">
        <v>1014</v>
      </c>
      <c r="E70" s="49" t="n">
        <v>3.03</v>
      </c>
      <c r="F70" s="50" t="n">
        <v>458.4</v>
      </c>
      <c r="G70" s="50" t="n">
        <v>114.6</v>
      </c>
      <c r="H70" s="33" t="n">
        <v>573</v>
      </c>
      <c r="I70" s="51" t="n">
        <v>1736.19</v>
      </c>
      <c r="J70" s="30" t="n">
        <f aca="false">I70/I$104</f>
        <v>0.00234494799708183</v>
      </c>
      <c r="K70" s="30" t="n">
        <f aca="false">K69+J70</f>
        <v>0.972541043748281</v>
      </c>
      <c r="L70" s="195" t="s">
        <v>1387</v>
      </c>
    </row>
    <row r="71" customFormat="false" ht="13.8" hidden="false" customHeight="false" outlineLevel="0" collapsed="false">
      <c r="A71" s="31" t="n">
        <v>41598</v>
      </c>
      <c r="B71" s="31" t="s">
        <v>997</v>
      </c>
      <c r="C71" s="65" t="s">
        <v>998</v>
      </c>
      <c r="D71" s="31" t="s">
        <v>996</v>
      </c>
      <c r="E71" s="78" t="n">
        <v>1</v>
      </c>
      <c r="F71" s="89" t="n">
        <v>1363.75</v>
      </c>
      <c r="G71" s="77" t="n">
        <v>340.94</v>
      </c>
      <c r="H71" s="33" t="n">
        <v>1704.69</v>
      </c>
      <c r="I71" s="33" t="n">
        <v>1704.69</v>
      </c>
      <c r="J71" s="30" t="n">
        <f aca="false">I71/I$104</f>
        <v>0.00230240319385864</v>
      </c>
      <c r="K71" s="30" t="n">
        <f aca="false">K70+J71</f>
        <v>0.974843446942139</v>
      </c>
      <c r="L71" s="195" t="s">
        <v>1387</v>
      </c>
    </row>
    <row r="72" customFormat="false" ht="46.55" hidden="false" customHeight="false" outlineLevel="0" collapsed="false">
      <c r="A72" s="36" t="s">
        <v>1156</v>
      </c>
      <c r="B72" s="28" t="s">
        <v>1157</v>
      </c>
      <c r="C72" s="65" t="s">
        <v>1158</v>
      </c>
      <c r="D72" s="48" t="s">
        <v>34</v>
      </c>
      <c r="E72" s="36" t="n">
        <v>37.23</v>
      </c>
      <c r="F72" s="33" t="n">
        <v>34.82</v>
      </c>
      <c r="G72" s="33" t="n">
        <v>8.71</v>
      </c>
      <c r="H72" s="33" t="n">
        <v>43.53</v>
      </c>
      <c r="I72" s="33" t="n">
        <v>1620.44</v>
      </c>
      <c r="J72" s="30" t="n">
        <f aca="false">I72/I$104</f>
        <v>0.00218861272809501</v>
      </c>
      <c r="K72" s="30" t="n">
        <f aca="false">K71+J72</f>
        <v>0.977032059670234</v>
      </c>
      <c r="L72" s="195" t="s">
        <v>1387</v>
      </c>
    </row>
    <row r="73" customFormat="false" ht="24.45" hidden="false" customHeight="false" outlineLevel="0" collapsed="false">
      <c r="A73" s="65" t="s">
        <v>1251</v>
      </c>
      <c r="B73" s="28" t="s">
        <v>1252</v>
      </c>
      <c r="C73" s="65" t="s">
        <v>1253</v>
      </c>
      <c r="D73" s="31" t="s">
        <v>1009</v>
      </c>
      <c r="E73" s="132" t="n">
        <v>2</v>
      </c>
      <c r="F73" s="33" t="n">
        <v>637.46</v>
      </c>
      <c r="G73" s="33" t="n">
        <v>159.37</v>
      </c>
      <c r="H73" s="33" t="n">
        <v>796.83</v>
      </c>
      <c r="I73" s="33" t="n">
        <v>1593.65</v>
      </c>
      <c r="J73" s="30" t="n">
        <f aca="false">I73/I$104</f>
        <v>0.00215242938592519</v>
      </c>
      <c r="K73" s="30" t="n">
        <f aca="false">K72+J73</f>
        <v>0.97918448905616</v>
      </c>
      <c r="L73" s="195" t="s">
        <v>1387</v>
      </c>
    </row>
    <row r="74" customFormat="false" ht="13.8" hidden="false" customHeight="false" outlineLevel="0" collapsed="false">
      <c r="A74" s="31" t="s">
        <v>993</v>
      </c>
      <c r="B74" s="31" t="s">
        <v>994</v>
      </c>
      <c r="C74" s="65" t="s">
        <v>995</v>
      </c>
      <c r="D74" s="31" t="s">
        <v>996</v>
      </c>
      <c r="E74" s="78" t="n">
        <v>1</v>
      </c>
      <c r="F74" s="77" t="n">
        <v>901.58</v>
      </c>
      <c r="G74" s="77" t="n">
        <v>225.4</v>
      </c>
      <c r="H74" s="33" t="n">
        <v>1126.98</v>
      </c>
      <c r="I74" s="33" t="n">
        <v>1126.98</v>
      </c>
      <c r="J74" s="30" t="n">
        <f aca="false">I74/I$104</f>
        <v>0.00152213150274525</v>
      </c>
      <c r="K74" s="30" t="n">
        <f aca="false">K73+J74</f>
        <v>0.980706620558905</v>
      </c>
      <c r="L74" s="195" t="s">
        <v>1387</v>
      </c>
    </row>
    <row r="75" customFormat="false" ht="14.25" hidden="false" customHeight="true" outlineLevel="0" collapsed="false">
      <c r="A75" s="38" t="n">
        <v>20131</v>
      </c>
      <c r="B75" s="38" t="s">
        <v>1086</v>
      </c>
      <c r="C75" s="83" t="s">
        <v>1087</v>
      </c>
      <c r="D75" s="31" t="s">
        <v>1009</v>
      </c>
      <c r="E75" s="38" t="n">
        <v>28</v>
      </c>
      <c r="F75" s="89" t="n">
        <v>25.78</v>
      </c>
      <c r="G75" s="89" t="n">
        <v>6.45</v>
      </c>
      <c r="H75" s="33" t="n">
        <v>32.23</v>
      </c>
      <c r="I75" s="33" t="n">
        <v>902.3</v>
      </c>
      <c r="J75" s="30" t="n">
        <f aca="false">I75/I$104</f>
        <v>0.00121867225232661</v>
      </c>
      <c r="K75" s="30" t="n">
        <f aca="false">K74+J75</f>
        <v>0.981925292811231</v>
      </c>
      <c r="L75" s="195" t="s">
        <v>1387</v>
      </c>
    </row>
    <row r="76" customFormat="false" ht="13.8" hidden="false" customHeight="false" outlineLevel="0" collapsed="false">
      <c r="A76" s="31" t="s">
        <v>1191</v>
      </c>
      <c r="B76" s="31" t="s">
        <v>1192</v>
      </c>
      <c r="C76" s="83" t="s">
        <v>1193</v>
      </c>
      <c r="D76" s="38" t="s">
        <v>1009</v>
      </c>
      <c r="E76" s="36" t="n">
        <v>1</v>
      </c>
      <c r="F76" s="37" t="n">
        <v>719.6</v>
      </c>
      <c r="G76" s="37" t="n">
        <v>179.9</v>
      </c>
      <c r="H76" s="33" t="n">
        <v>899.5</v>
      </c>
      <c r="I76" s="33" t="n">
        <v>899.5</v>
      </c>
      <c r="J76" s="30" t="n">
        <f aca="false">I76/I$104</f>
        <v>0.0012148904920401</v>
      </c>
      <c r="K76" s="30" t="n">
        <f aca="false">K75+J76</f>
        <v>0.983140183303272</v>
      </c>
      <c r="L76" s="195" t="s">
        <v>1387</v>
      </c>
    </row>
    <row r="77" customFormat="false" ht="35.5" hidden="false" customHeight="false" outlineLevel="0" collapsed="false">
      <c r="A77" s="36" t="s">
        <v>1141</v>
      </c>
      <c r="B77" s="28" t="s">
        <v>1142</v>
      </c>
      <c r="C77" s="130" t="s">
        <v>1143</v>
      </c>
      <c r="D77" s="48" t="s">
        <v>1009</v>
      </c>
      <c r="E77" s="49" t="n">
        <v>6</v>
      </c>
      <c r="F77" s="51" t="n">
        <v>113.27</v>
      </c>
      <c r="G77" s="51" t="n">
        <v>28.32</v>
      </c>
      <c r="H77" s="51" t="n">
        <v>141.59</v>
      </c>
      <c r="I77" s="51" t="n">
        <v>849.53</v>
      </c>
      <c r="J77" s="30" t="n">
        <f aca="false">I77/I$104</f>
        <v>0.00114739957721271</v>
      </c>
      <c r="K77" s="30" t="n">
        <f aca="false">K76+J77</f>
        <v>0.984287582880484</v>
      </c>
      <c r="L77" s="195" t="s">
        <v>1387</v>
      </c>
    </row>
    <row r="78" s="54" customFormat="true" ht="13.8" hidden="false" customHeight="false" outlineLevel="0" collapsed="false">
      <c r="A78" s="38" t="n">
        <v>20128</v>
      </c>
      <c r="B78" s="38" t="s">
        <v>1075</v>
      </c>
      <c r="C78" s="83" t="s">
        <v>1076</v>
      </c>
      <c r="D78" s="31" t="s">
        <v>1009</v>
      </c>
      <c r="E78" s="38" t="n">
        <v>23</v>
      </c>
      <c r="F78" s="89" t="n">
        <v>28.62</v>
      </c>
      <c r="G78" s="89" t="n">
        <v>7.16</v>
      </c>
      <c r="H78" s="33" t="n">
        <v>35.78</v>
      </c>
      <c r="I78" s="33" t="n">
        <v>822.83</v>
      </c>
      <c r="J78" s="30" t="n">
        <f aca="false">I78/I$104</f>
        <v>0.00111133779162352</v>
      </c>
      <c r="K78" s="30" t="n">
        <f aca="false">K77+J78</f>
        <v>0.985398920672108</v>
      </c>
      <c r="L78" s="195" t="s">
        <v>1387</v>
      </c>
    </row>
    <row r="79" customFormat="false" ht="24.45" hidden="false" customHeight="false" outlineLevel="0" collapsed="false">
      <c r="A79" s="36" t="s">
        <v>1124</v>
      </c>
      <c r="B79" s="28" t="s">
        <v>1125</v>
      </c>
      <c r="C79" s="65" t="s">
        <v>1126</v>
      </c>
      <c r="D79" s="31" t="s">
        <v>1009</v>
      </c>
      <c r="E79" s="36" t="n">
        <v>6</v>
      </c>
      <c r="F79" s="33" t="n">
        <v>108.88</v>
      </c>
      <c r="G79" s="33" t="n">
        <v>27.22</v>
      </c>
      <c r="H79" s="33" t="n">
        <v>136.1</v>
      </c>
      <c r="I79" s="33" t="n">
        <v>816.6</v>
      </c>
      <c r="J79" s="30" t="n">
        <f aca="false">I79/I$104</f>
        <v>0.00110292337498605</v>
      </c>
      <c r="K79" s="30" t="n">
        <f aca="false">K78+J79</f>
        <v>0.986501844047094</v>
      </c>
      <c r="L79" s="195" t="s">
        <v>1387</v>
      </c>
    </row>
    <row r="80" customFormat="false" ht="24.45" hidden="false" customHeight="false" outlineLevel="0" collapsed="false">
      <c r="A80" s="31" t="s">
        <v>1206</v>
      </c>
      <c r="B80" s="31" t="s">
        <v>1207</v>
      </c>
      <c r="C80" s="83" t="s">
        <v>1208</v>
      </c>
      <c r="D80" s="38" t="s">
        <v>1009</v>
      </c>
      <c r="E80" s="36" t="n">
        <v>2</v>
      </c>
      <c r="F80" s="37" t="n">
        <v>302.8</v>
      </c>
      <c r="G80" s="37" t="n">
        <v>75.7</v>
      </c>
      <c r="H80" s="33" t="n">
        <v>378.5</v>
      </c>
      <c r="I80" s="33" t="n">
        <v>757</v>
      </c>
      <c r="J80" s="30" t="n">
        <f aca="false">I80/I$104</f>
        <v>0.00102242590603042</v>
      </c>
      <c r="K80" s="30" t="n">
        <f aca="false">K79+J80</f>
        <v>0.987524269953124</v>
      </c>
      <c r="L80" s="195" t="s">
        <v>1387</v>
      </c>
    </row>
    <row r="81" customFormat="false" ht="24.45" hidden="false" customHeight="false" outlineLevel="0" collapsed="false">
      <c r="A81" s="36" t="s">
        <v>1138</v>
      </c>
      <c r="B81" s="28" t="s">
        <v>1139</v>
      </c>
      <c r="C81" s="65" t="s">
        <v>1140</v>
      </c>
      <c r="D81" s="31" t="s">
        <v>1009</v>
      </c>
      <c r="E81" s="36" t="n">
        <v>4</v>
      </c>
      <c r="F81" s="33" t="n">
        <v>147.16</v>
      </c>
      <c r="G81" s="33" t="n">
        <v>36.79</v>
      </c>
      <c r="H81" s="33" t="n">
        <v>183.95</v>
      </c>
      <c r="I81" s="33" t="n">
        <v>735.8</v>
      </c>
      <c r="J81" s="30" t="n">
        <f aca="false">I81/I$104</f>
        <v>0.000993792578146868</v>
      </c>
      <c r="K81" s="30" t="n">
        <f aca="false">K80+J81</f>
        <v>0.988518062531271</v>
      </c>
      <c r="L81" s="195" t="s">
        <v>1387</v>
      </c>
    </row>
    <row r="82" customFormat="false" ht="13.8" hidden="false" customHeight="false" outlineLevel="0" collapsed="false">
      <c r="A82" s="31" t="s">
        <v>1218</v>
      </c>
      <c r="B82" s="31" t="s">
        <v>1219</v>
      </c>
      <c r="C82" s="83" t="s">
        <v>1220</v>
      </c>
      <c r="D82" s="38" t="s">
        <v>1221</v>
      </c>
      <c r="E82" s="36" t="n">
        <v>15</v>
      </c>
      <c r="F82" s="37" t="n">
        <v>39.1</v>
      </c>
      <c r="G82" s="37" t="n">
        <v>9.78</v>
      </c>
      <c r="H82" s="33" t="n">
        <v>48.88</v>
      </c>
      <c r="I82" s="33" t="n">
        <v>733.13</v>
      </c>
      <c r="J82" s="30" t="n">
        <f aca="false">I82/I$104</f>
        <v>0.00099018639958795</v>
      </c>
      <c r="K82" s="30" t="n">
        <f aca="false">K81+J82</f>
        <v>0.989508248930859</v>
      </c>
      <c r="L82" s="195" t="s">
        <v>1387</v>
      </c>
    </row>
    <row r="83" customFormat="false" ht="13.8" hidden="false" customHeight="false" outlineLevel="0" collapsed="false">
      <c r="A83" s="31" t="s">
        <v>1232</v>
      </c>
      <c r="B83" s="31" t="s">
        <v>1233</v>
      </c>
      <c r="C83" s="83" t="s">
        <v>1234</v>
      </c>
      <c r="D83" s="38" t="s">
        <v>1009</v>
      </c>
      <c r="E83" s="36" t="n">
        <v>1</v>
      </c>
      <c r="F83" s="37" t="n">
        <v>566.47</v>
      </c>
      <c r="G83" s="37" t="n">
        <v>141.62</v>
      </c>
      <c r="H83" s="33" t="n">
        <v>708.09</v>
      </c>
      <c r="I83" s="33" t="n">
        <v>708.09</v>
      </c>
      <c r="J83" s="30" t="n">
        <f aca="false">I83/I$104</f>
        <v>0.000956366657597195</v>
      </c>
      <c r="K83" s="30" t="n">
        <f aca="false">K82+J83</f>
        <v>0.990464615588456</v>
      </c>
      <c r="L83" s="195" t="s">
        <v>1387</v>
      </c>
    </row>
    <row r="84" customFormat="false" ht="13.8" hidden="false" customHeight="false" outlineLevel="0" collapsed="false">
      <c r="A84" s="31" t="s">
        <v>1235</v>
      </c>
      <c r="B84" s="31" t="s">
        <v>1236</v>
      </c>
      <c r="C84" s="83" t="s">
        <v>1237</v>
      </c>
      <c r="D84" s="38" t="s">
        <v>1009</v>
      </c>
      <c r="E84" s="36" t="n">
        <v>9</v>
      </c>
      <c r="F84" s="37" t="n">
        <v>62.9</v>
      </c>
      <c r="G84" s="37" t="n">
        <v>15.73</v>
      </c>
      <c r="H84" s="33" t="n">
        <v>78.63</v>
      </c>
      <c r="I84" s="33" t="n">
        <v>707.63</v>
      </c>
      <c r="J84" s="30" t="n">
        <f aca="false">I84/I$104</f>
        <v>0.000955745368407269</v>
      </c>
      <c r="K84" s="30" t="n">
        <f aca="false">K83+J84</f>
        <v>0.991420360956864</v>
      </c>
      <c r="L84" s="195" t="s">
        <v>1387</v>
      </c>
    </row>
    <row r="85" customFormat="false" ht="24.45" hidden="false" customHeight="false" outlineLevel="0" collapsed="false">
      <c r="A85" s="36" t="s">
        <v>1170</v>
      </c>
      <c r="B85" s="28" t="s">
        <v>1171</v>
      </c>
      <c r="C85" s="65" t="s">
        <v>1172</v>
      </c>
      <c r="D85" s="48" t="s">
        <v>1009</v>
      </c>
      <c r="E85" s="36" t="n">
        <v>4</v>
      </c>
      <c r="F85" s="33" t="n">
        <v>135.74</v>
      </c>
      <c r="G85" s="33" t="n">
        <v>33.94</v>
      </c>
      <c r="H85" s="33" t="n">
        <v>169.68</v>
      </c>
      <c r="I85" s="33" t="n">
        <v>678.7</v>
      </c>
      <c r="J85" s="30" t="n">
        <f aca="false">I85/I$104</f>
        <v>0.000916671680875618</v>
      </c>
      <c r="K85" s="30" t="n">
        <f aca="false">K84+J85</f>
        <v>0.992337032637739</v>
      </c>
      <c r="L85" s="195" t="s">
        <v>1387</v>
      </c>
    </row>
    <row r="86" customFormat="false" ht="24.45" hidden="false" customHeight="false" outlineLevel="0" collapsed="false">
      <c r="A86" s="31" t="s">
        <v>1197</v>
      </c>
      <c r="B86" s="31" t="s">
        <v>1198</v>
      </c>
      <c r="C86" s="83" t="s">
        <v>1199</v>
      </c>
      <c r="D86" s="38" t="s">
        <v>1009</v>
      </c>
      <c r="E86" s="36" t="n">
        <v>1</v>
      </c>
      <c r="F86" s="37" t="n">
        <v>449.81</v>
      </c>
      <c r="G86" s="37" t="n">
        <v>112.45</v>
      </c>
      <c r="H86" s="33" t="n">
        <v>562.26</v>
      </c>
      <c r="I86" s="33" t="n">
        <v>562.26</v>
      </c>
      <c r="J86" s="30" t="n">
        <f aca="false">I86/I$104</f>
        <v>0.000759404478103912</v>
      </c>
      <c r="K86" s="30" t="n">
        <f aca="false">K85+J86</f>
        <v>0.993096437115843</v>
      </c>
      <c r="L86" s="195" t="s">
        <v>1387</v>
      </c>
    </row>
    <row r="87" customFormat="false" ht="35.5" hidden="false" customHeight="false" outlineLevel="0" collapsed="false">
      <c r="A87" s="36" t="s">
        <v>1248</v>
      </c>
      <c r="B87" s="28" t="s">
        <v>1249</v>
      </c>
      <c r="C87" s="65" t="s">
        <v>1250</v>
      </c>
      <c r="D87" s="31" t="s">
        <v>1009</v>
      </c>
      <c r="E87" s="36" t="n">
        <v>2</v>
      </c>
      <c r="F87" s="33" t="n">
        <v>210.32</v>
      </c>
      <c r="G87" s="33" t="n">
        <v>52.58</v>
      </c>
      <c r="H87" s="33" t="n">
        <v>262.9</v>
      </c>
      <c r="I87" s="33" t="n">
        <v>525.8</v>
      </c>
      <c r="J87" s="30" t="n">
        <f aca="false">I87/I$104</f>
        <v>0.000710160556658907</v>
      </c>
      <c r="K87" s="30" t="n">
        <f aca="false">K86+J87</f>
        <v>0.993806597672502</v>
      </c>
      <c r="L87" s="195" t="s">
        <v>1387</v>
      </c>
    </row>
    <row r="88" customFormat="false" ht="13.8" hidden="false" customHeight="false" outlineLevel="0" collapsed="false">
      <c r="A88" s="31" t="s">
        <v>1004</v>
      </c>
      <c r="B88" s="28" t="s">
        <v>1005</v>
      </c>
      <c r="C88" s="65" t="s">
        <v>1006</v>
      </c>
      <c r="D88" s="28" t="s">
        <v>34</v>
      </c>
      <c r="E88" s="104" t="n">
        <v>32</v>
      </c>
      <c r="F88" s="37" t="n">
        <v>12.67</v>
      </c>
      <c r="G88" s="77" t="n">
        <v>3.17</v>
      </c>
      <c r="H88" s="33" t="n">
        <v>15.84</v>
      </c>
      <c r="I88" s="33" t="n">
        <v>506.8</v>
      </c>
      <c r="J88" s="30" t="n">
        <f aca="false">I88/I$104</f>
        <v>0.000684498611857615</v>
      </c>
      <c r="K88" s="30" t="n">
        <f aca="false">K87+J88</f>
        <v>0.99449109628436</v>
      </c>
      <c r="L88" s="195" t="s">
        <v>1387</v>
      </c>
    </row>
    <row r="89" s="74" customFormat="true" ht="13.8" hidden="false" customHeight="false" outlineLevel="0" collapsed="false">
      <c r="A89" s="31" t="s">
        <v>1182</v>
      </c>
      <c r="B89" s="31" t="s">
        <v>1183</v>
      </c>
      <c r="C89" s="83" t="s">
        <v>1184</v>
      </c>
      <c r="D89" s="31" t="s">
        <v>1009</v>
      </c>
      <c r="E89" s="36" t="n">
        <v>1</v>
      </c>
      <c r="F89" s="33" t="n">
        <v>397</v>
      </c>
      <c r="G89" s="33" t="n">
        <v>99.25</v>
      </c>
      <c r="H89" s="33" t="n">
        <v>496.25</v>
      </c>
      <c r="I89" s="33" t="n">
        <v>496.25</v>
      </c>
      <c r="J89" s="30" t="n">
        <f aca="false">I89/I$104</f>
        <v>0.000670249479349529</v>
      </c>
      <c r="K89" s="30" t="n">
        <f aca="false">K88+J89</f>
        <v>0.995161345763709</v>
      </c>
      <c r="L89" s="195" t="s">
        <v>1387</v>
      </c>
    </row>
    <row r="90" customFormat="false" ht="13.8" hidden="false" customHeight="false" outlineLevel="0" collapsed="false">
      <c r="A90" s="36" t="s">
        <v>1159</v>
      </c>
      <c r="B90" s="28" t="s">
        <v>1160</v>
      </c>
      <c r="C90" s="65" t="s">
        <v>1161</v>
      </c>
      <c r="D90" s="48" t="s">
        <v>34</v>
      </c>
      <c r="E90" s="36" t="n">
        <v>5.4</v>
      </c>
      <c r="F90" s="33" t="n">
        <v>71.25</v>
      </c>
      <c r="G90" s="33" t="n">
        <v>17.81</v>
      </c>
      <c r="H90" s="33" t="n">
        <v>89.06</v>
      </c>
      <c r="I90" s="33" t="n">
        <v>480.94</v>
      </c>
      <c r="J90" s="30" t="n">
        <f aca="false">I90/I$104</f>
        <v>0.000649571354354383</v>
      </c>
      <c r="K90" s="30" t="n">
        <f aca="false">K89+J90</f>
        <v>0.995810917118064</v>
      </c>
      <c r="L90" s="195" t="s">
        <v>1387</v>
      </c>
    </row>
    <row r="91" customFormat="false" ht="46.55" hidden="false" customHeight="false" outlineLevel="0" collapsed="false">
      <c r="A91" s="135" t="s">
        <v>1291</v>
      </c>
      <c r="B91" s="70" t="s">
        <v>1292</v>
      </c>
      <c r="C91" s="100" t="s">
        <v>1293</v>
      </c>
      <c r="D91" s="70" t="s">
        <v>1009</v>
      </c>
      <c r="E91" s="71" t="n">
        <v>1</v>
      </c>
      <c r="F91" s="72" t="n">
        <v>383.32</v>
      </c>
      <c r="G91" s="72" t="n">
        <v>95.83</v>
      </c>
      <c r="H91" s="33" t="n">
        <v>479.15</v>
      </c>
      <c r="I91" s="73" t="n">
        <v>479.15</v>
      </c>
      <c r="J91" s="30" t="n">
        <f aca="false">I91/I$104</f>
        <v>0.000647153729028366</v>
      </c>
      <c r="K91" s="30" t="n">
        <f aca="false">K90+J91</f>
        <v>0.996458070847092</v>
      </c>
      <c r="L91" s="195" t="s">
        <v>1387</v>
      </c>
    </row>
    <row r="92" customFormat="false" ht="35.5" hidden="false" customHeight="false" outlineLevel="0" collapsed="false">
      <c r="A92" s="134" t="s">
        <v>1277</v>
      </c>
      <c r="B92" s="28" t="s">
        <v>1278</v>
      </c>
      <c r="C92" s="130" t="s">
        <v>1279</v>
      </c>
      <c r="D92" s="46" t="s">
        <v>1014</v>
      </c>
      <c r="E92" s="49" t="n">
        <v>0.29</v>
      </c>
      <c r="F92" s="50" t="n">
        <v>1299.1</v>
      </c>
      <c r="G92" s="50" t="n">
        <v>324.78</v>
      </c>
      <c r="H92" s="33" t="n">
        <v>1623.88</v>
      </c>
      <c r="I92" s="51" t="n">
        <v>469.71</v>
      </c>
      <c r="J92" s="30" t="n">
        <f aca="false">I92/I$104</f>
        <v>0.000634403794348146</v>
      </c>
      <c r="K92" s="30" t="n">
        <f aca="false">K91+J92</f>
        <v>0.99709247464144</v>
      </c>
      <c r="L92" s="195" t="s">
        <v>1387</v>
      </c>
    </row>
    <row r="93" customFormat="false" ht="13.8" hidden="false" customHeight="false" outlineLevel="0" collapsed="false">
      <c r="A93" s="69" t="s">
        <v>1225</v>
      </c>
      <c r="B93" s="69" t="s">
        <v>1226</v>
      </c>
      <c r="C93" s="85" t="s">
        <v>1227</v>
      </c>
      <c r="D93" s="84" t="s">
        <v>141</v>
      </c>
      <c r="E93" s="71" t="n">
        <v>12</v>
      </c>
      <c r="F93" s="72" t="n">
        <v>27.36</v>
      </c>
      <c r="G93" s="72" t="n">
        <v>6.84</v>
      </c>
      <c r="H93" s="73" t="n">
        <v>34.2</v>
      </c>
      <c r="I93" s="73" t="n">
        <v>410.4</v>
      </c>
      <c r="J93" s="30" t="n">
        <f aca="false">I93/I$104</f>
        <v>0.000554298007707903</v>
      </c>
      <c r="K93" s="30" t="n">
        <f aca="false">K92+J93</f>
        <v>0.997646772649148</v>
      </c>
      <c r="L93" s="195" t="s">
        <v>1387</v>
      </c>
    </row>
    <row r="94" customFormat="false" ht="13.8" hidden="false" customHeight="false" outlineLevel="0" collapsed="false">
      <c r="A94" s="36" t="s">
        <v>1127</v>
      </c>
      <c r="B94" s="28" t="s">
        <v>1128</v>
      </c>
      <c r="C94" s="65" t="s">
        <v>1129</v>
      </c>
      <c r="D94" s="31" t="s">
        <v>1009</v>
      </c>
      <c r="E94" s="36" t="n">
        <v>6</v>
      </c>
      <c r="F94" s="33" t="n">
        <v>45.77</v>
      </c>
      <c r="G94" s="33" t="n">
        <v>11.44</v>
      </c>
      <c r="H94" s="33" t="n">
        <v>57.21</v>
      </c>
      <c r="I94" s="33" t="n">
        <v>343.28</v>
      </c>
      <c r="J94" s="30" t="n">
        <f aca="false">I94/I$104</f>
        <v>0.000463643811125655</v>
      </c>
      <c r="K94" s="30" t="n">
        <f aca="false">K93+J94</f>
        <v>0.998110416460274</v>
      </c>
      <c r="L94" s="195" t="s">
        <v>1387</v>
      </c>
    </row>
    <row r="95" customFormat="false" ht="13.8" hidden="false" customHeight="false" outlineLevel="0" collapsed="false">
      <c r="A95" s="31" t="s">
        <v>999</v>
      </c>
      <c r="B95" s="31" t="s">
        <v>1000</v>
      </c>
      <c r="C95" s="65" t="s">
        <v>1001</v>
      </c>
      <c r="D95" s="31" t="s">
        <v>996</v>
      </c>
      <c r="E95" s="78" t="n">
        <v>1</v>
      </c>
      <c r="F95" s="77" t="n">
        <v>206</v>
      </c>
      <c r="G95" s="77" t="n">
        <v>51.5</v>
      </c>
      <c r="H95" s="33" t="n">
        <v>257.5</v>
      </c>
      <c r="I95" s="33" t="n">
        <v>257.5</v>
      </c>
      <c r="J95" s="30" t="n">
        <f aca="false">I95/I$104</f>
        <v>0.000347786883491191</v>
      </c>
      <c r="K95" s="30" t="n">
        <f aca="false">K94+J95</f>
        <v>0.998458203343765</v>
      </c>
      <c r="L95" s="195" t="s">
        <v>1387</v>
      </c>
    </row>
    <row r="96" customFormat="false" ht="35.5" hidden="false" customHeight="false" outlineLevel="0" collapsed="false">
      <c r="A96" s="31" t="n">
        <v>95474</v>
      </c>
      <c r="B96" s="28" t="s">
        <v>1280</v>
      </c>
      <c r="C96" s="65" t="s">
        <v>1281</v>
      </c>
      <c r="D96" s="28" t="s">
        <v>1014</v>
      </c>
      <c r="E96" s="36" t="n">
        <v>0.33</v>
      </c>
      <c r="F96" s="37" t="n">
        <v>521.03</v>
      </c>
      <c r="G96" s="37" t="n">
        <v>130.26</v>
      </c>
      <c r="H96" s="33" t="n">
        <v>651.29</v>
      </c>
      <c r="I96" s="33" t="n">
        <v>211.67</v>
      </c>
      <c r="J96" s="30" t="n">
        <f aca="false">I96/I$104</f>
        <v>0.000285887571373128</v>
      </c>
      <c r="K96" s="30" t="n">
        <f aca="false">K95+J96</f>
        <v>0.998744090915138</v>
      </c>
      <c r="L96" s="195" t="s">
        <v>1387</v>
      </c>
    </row>
    <row r="97" customFormat="false" ht="24.45" hidden="false" customHeight="false" outlineLevel="0" collapsed="false">
      <c r="A97" s="24" t="s">
        <v>1254</v>
      </c>
      <c r="B97" s="28" t="s">
        <v>1255</v>
      </c>
      <c r="C97" s="65" t="s">
        <v>1256</v>
      </c>
      <c r="D97" s="31" t="s">
        <v>1009</v>
      </c>
      <c r="E97" s="132" t="n">
        <v>2</v>
      </c>
      <c r="F97" s="33" t="n">
        <v>77.12</v>
      </c>
      <c r="G97" s="33" t="n">
        <v>19.28</v>
      </c>
      <c r="H97" s="33" t="n">
        <v>96.4</v>
      </c>
      <c r="I97" s="33" t="n">
        <v>192.8</v>
      </c>
      <c r="J97" s="30" t="n">
        <f aca="false">I97/I$104</f>
        <v>0.000260401208299424</v>
      </c>
      <c r="K97" s="30" t="n">
        <f aca="false">K96+J97</f>
        <v>0.999004492123438</v>
      </c>
      <c r="L97" s="195" t="s">
        <v>1387</v>
      </c>
    </row>
    <row r="98" customFormat="false" ht="13.8" hidden="false" customHeight="false" outlineLevel="0" collapsed="false">
      <c r="A98" s="36" t="s">
        <v>1130</v>
      </c>
      <c r="B98" s="28" t="s">
        <v>1131</v>
      </c>
      <c r="C98" s="65" t="s">
        <v>1132</v>
      </c>
      <c r="D98" s="31" t="s">
        <v>1009</v>
      </c>
      <c r="E98" s="36" t="n">
        <v>6</v>
      </c>
      <c r="F98" s="33" t="n">
        <v>23.97</v>
      </c>
      <c r="G98" s="33" t="n">
        <v>5.99</v>
      </c>
      <c r="H98" s="33" t="n">
        <v>29.96</v>
      </c>
      <c r="I98" s="33" t="n">
        <v>179.78</v>
      </c>
      <c r="J98" s="30" t="n">
        <f aca="false">I98/I$104</f>
        <v>0.00024281602296717</v>
      </c>
      <c r="K98" s="30" t="n">
        <f aca="false">K97+J98</f>
        <v>0.999247308146405</v>
      </c>
      <c r="L98" s="195" t="s">
        <v>1387</v>
      </c>
    </row>
    <row r="99" customFormat="false" ht="13.8" hidden="false" customHeight="false" outlineLevel="0" collapsed="false">
      <c r="A99" s="38" t="s">
        <v>1103</v>
      </c>
      <c r="B99" s="28" t="s">
        <v>1104</v>
      </c>
      <c r="C99" s="65" t="s">
        <v>1105</v>
      </c>
      <c r="D99" s="31" t="s">
        <v>1009</v>
      </c>
      <c r="E99" s="38" t="n">
        <v>4</v>
      </c>
      <c r="F99" s="33" t="n">
        <v>29.02</v>
      </c>
      <c r="G99" s="33" t="n">
        <v>7.26</v>
      </c>
      <c r="H99" s="33" t="n">
        <v>36.28</v>
      </c>
      <c r="I99" s="33" t="n">
        <v>145.1</v>
      </c>
      <c r="J99" s="30" t="n">
        <f aca="false">I99/I$104</f>
        <v>0.000195976220561444</v>
      </c>
      <c r="K99" s="30" t="n">
        <f aca="false">K98+J99</f>
        <v>0.999443284366966</v>
      </c>
      <c r="L99" s="195" t="s">
        <v>1387</v>
      </c>
    </row>
    <row r="100" customFormat="false" ht="24.45" hidden="false" customHeight="false" outlineLevel="0" collapsed="false">
      <c r="A100" s="134" t="s">
        <v>1274</v>
      </c>
      <c r="B100" s="28" t="s">
        <v>1275</v>
      </c>
      <c r="C100" s="130" t="s">
        <v>1276</v>
      </c>
      <c r="D100" s="46" t="s">
        <v>1014</v>
      </c>
      <c r="E100" s="49" t="n">
        <v>3.03</v>
      </c>
      <c r="F100" s="50" t="n">
        <v>35.17</v>
      </c>
      <c r="G100" s="50" t="n">
        <v>8.79</v>
      </c>
      <c r="H100" s="33" t="n">
        <v>43.96</v>
      </c>
      <c r="I100" s="51" t="n">
        <v>133.26</v>
      </c>
      <c r="J100" s="30" t="n">
        <f aca="false">I100/I$104</f>
        <v>0.000179984777064218</v>
      </c>
      <c r="K100" s="30" t="n">
        <f aca="false">K99+J100</f>
        <v>0.99962326914403</v>
      </c>
      <c r="L100" s="195" t="s">
        <v>1387</v>
      </c>
    </row>
    <row r="101" customFormat="false" ht="13.8" hidden="false" customHeight="false" outlineLevel="0" collapsed="false">
      <c r="A101" s="24" t="s">
        <v>1257</v>
      </c>
      <c r="B101" s="28" t="s">
        <v>1258</v>
      </c>
      <c r="C101" s="34" t="s">
        <v>1259</v>
      </c>
      <c r="D101" s="31" t="s">
        <v>1009</v>
      </c>
      <c r="E101" s="132" t="n">
        <v>2</v>
      </c>
      <c r="F101" s="33" t="n">
        <v>50.65</v>
      </c>
      <c r="G101" s="33" t="n">
        <v>12.66</v>
      </c>
      <c r="H101" s="33" t="n">
        <v>63.31</v>
      </c>
      <c r="I101" s="33" t="n">
        <v>126.63</v>
      </c>
      <c r="J101" s="30" t="n">
        <f aca="false">I101/I$104</f>
        <v>0.000171030108957241</v>
      </c>
      <c r="K101" s="30" t="n">
        <f aca="false">K100+J101</f>
        <v>0.999794299252988</v>
      </c>
      <c r="L101" s="195" t="s">
        <v>1387</v>
      </c>
    </row>
    <row r="102" customFormat="false" ht="13.8" hidden="false" customHeight="false" outlineLevel="0" collapsed="false">
      <c r="A102" s="31" t="n">
        <v>1877</v>
      </c>
      <c r="B102" s="31" t="s">
        <v>1228</v>
      </c>
      <c r="C102" s="83" t="s">
        <v>1229</v>
      </c>
      <c r="D102" s="38" t="s">
        <v>1009</v>
      </c>
      <c r="E102" s="36" t="n">
        <v>3</v>
      </c>
      <c r="F102" s="37" t="n">
        <v>21.76</v>
      </c>
      <c r="G102" s="37" t="n">
        <v>5.44</v>
      </c>
      <c r="H102" s="33" t="n">
        <v>27.2</v>
      </c>
      <c r="I102" s="33" t="n">
        <v>81.6</v>
      </c>
      <c r="J102" s="30" t="n">
        <f aca="false">I102/I$104</f>
        <v>0.000110211299778179</v>
      </c>
      <c r="K102" s="30" t="n">
        <f aca="false">K101+J102</f>
        <v>0.999904510552766</v>
      </c>
      <c r="L102" s="195" t="s">
        <v>1387</v>
      </c>
    </row>
    <row r="103" customFormat="false" ht="13.8" hidden="false" customHeight="false" outlineLevel="0" collapsed="false">
      <c r="A103" s="31" t="n">
        <v>1896</v>
      </c>
      <c r="B103" s="31" t="s">
        <v>1230</v>
      </c>
      <c r="C103" s="83" t="s">
        <v>1231</v>
      </c>
      <c r="D103" s="38" t="s">
        <v>1009</v>
      </c>
      <c r="E103" s="36" t="n">
        <v>4</v>
      </c>
      <c r="F103" s="37" t="n">
        <v>14.14</v>
      </c>
      <c r="G103" s="37" t="n">
        <v>3.54</v>
      </c>
      <c r="H103" s="33" t="n">
        <v>17.68</v>
      </c>
      <c r="I103" s="33" t="n">
        <v>70.7</v>
      </c>
      <c r="J103" s="30" t="n">
        <f aca="false">I103/I$104</f>
        <v>9.54894472342805E-005</v>
      </c>
      <c r="K103" s="30" t="n">
        <f aca="false">K102+J103</f>
        <v>1</v>
      </c>
      <c r="L103" s="195" t="s">
        <v>1387</v>
      </c>
    </row>
    <row r="104" customFormat="false" ht="13.8" hidden="false" customHeight="false" outlineLevel="0" collapsed="false">
      <c r="H104" s="2" t="s">
        <v>1390</v>
      </c>
      <c r="I104" s="202" t="n">
        <f aca="false">SUM(I8:I103)</f>
        <v>740395.95</v>
      </c>
      <c r="J104" s="30"/>
      <c r="K104" s="30"/>
    </row>
  </sheetData>
  <mergeCells count="4">
    <mergeCell ref="A1:L3"/>
    <mergeCell ref="A4:L4"/>
    <mergeCell ref="A5:L5"/>
    <mergeCell ref="A6:L6"/>
  </mergeCells>
  <conditionalFormatting sqref="E14:E16">
    <cfRule type="cellIs" priority="2" operator="equal" aboveAverage="0" equalAverage="0" bottom="0" percent="0" rank="0" text="" dxfId="0">
      <formula>0</formula>
    </cfRule>
  </conditionalFormatting>
  <conditionalFormatting sqref="E37">
    <cfRule type="cellIs" priority="3" operator="equal" aboveAverage="0" equalAverage="0" bottom="0" percent="0" rank="0" text="" dxfId="1">
      <formula>0</formula>
    </cfRule>
  </conditionalFormatting>
  <conditionalFormatting sqref="F7">
    <cfRule type="cellIs" priority="4" operator="equal" aboveAverage="0" equalAverage="0" bottom="0" percent="0" rank="0" text="" dxfId="0">
      <formula>0</formula>
    </cfRule>
  </conditionalFormatting>
  <printOptions headings="false" gridLines="false" gridLinesSet="true" horizontalCentered="false" verticalCentered="false"/>
  <pageMargins left="0.7" right="0.7" top="0.75" bottom="0.452777777777778" header="0.511805555555555" footer="0.3"/>
  <pageSetup paperSize="9" scale="70" firstPageNumber="0" fitToWidth="1" fitToHeight="1" pageOrder="overThenDown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>&amp;CPágina 1 de &amp;N</oddFooter>
  </headerFooter>
  <rowBreaks count="2" manualBreakCount="2">
    <brk id="32" man="true" max="16383" min="0"/>
    <brk id="59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287</TotalTime>
  <Application>LibreOffice/5.2.1.2$Windows_x86 LibreOffice_project/31dd62db80d4e60af04904455ec9c9219178d620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2017-03-09T09:24:16Z</dcterms:created>
  <dc:creator>Alan Barbosa</dc:creator>
  <dc:description/>
  <dc:language>pt-BR</dc:language>
  <cp:lastModifiedBy/>
  <cp:lastPrinted>2018-02-07T09:54:22Z</cp:lastPrinted>
  <dcterms:modified xsi:type="dcterms:W3CDTF">2018-02-07T09:54:43Z</dcterms:modified>
  <cp:revision>86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